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K3400.08\"/>
    </mc:Choice>
  </mc:AlternateContent>
  <bookViews>
    <workbookView xWindow="1605" yWindow="585" windowWidth="27555"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4"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<sst xmlns="http://schemas.openxmlformats.org/spreadsheetml/2006/main" count="1070" uniqueCount="609">
  <si>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</si>
  <si>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</si>
  <si>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</si>
  <si>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</si>
  <si>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</si>
  <si>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</si>
  <si>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</si>
  <si>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</si>
  <si>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</si>
  <si>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</si>
  <si>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</si>
  <si>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</si>
  <si>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</si>
  <si>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</si>
  <si>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</si>
  <si>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</si>
  <si>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</si>
  <si>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</si>
  <si>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</si>
  <si>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</si>
  <si>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</si>
  <si>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</si>
  <si>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</si>
  <si>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</si>
  <si>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</si>
  <si>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</si>
  <si>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</si>
  <si>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</si>
  <si>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</si>
  <si>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</si>
  <si>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</si>
  <si>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</si>
  <si>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</si>
  <si>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</si>
  <si>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</si>
  <si>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</si>
  <si>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</si>
  <si>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</si>
  <si>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</si>
  <si>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</si>
  <si>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</si>
  <si>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</si>
  <si>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</si>
  <si>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</si>
  <si>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</si>
  <si>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</si>
  <si>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</si>
  <si>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</si>
  <si>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</si>
  <si>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</si>
  <si>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</si>
  <si>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</si>
  <si>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</si>
  <si>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</si>
  <si>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</si>
  <si>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</si>
  <si>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</si>
  <si>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</si>
  <si>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</si>
  <si>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</si>
  <si>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</si>
  <si>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</si>
  <si>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</si>
  <si>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</si>
  <si>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</si>
  <si>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</si>
  <si>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</si>
  <si>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</si>
  <si>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</si>
  <si>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</si>
  <si>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</si>
  <si>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</si>
  <si>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</si>
  <si>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</si>
  <si>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</si>
  <si>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</si>
  <si>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</si>
  <si>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</si>
  <si>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</si>
  <si>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</si>
  <si>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</si>
  <si>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</si>
  <si>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</si>
  <si>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</si>
  <si>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</si>
  <si>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</si>
  <si>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</si>
  <si>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</si>
  <si>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</si>
  <si>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</si>
  <si>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</si>
  <si>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</si>
  <si>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</si>
  <si>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</si>
  <si>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</si>
  <si>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</si>
  <si>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</si>
  <si>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</si>
  <si>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</si>
  <si>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</si>
  <si>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</si>
  <si>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</si>
  <si>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</si>
  <si>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</si>
  <si>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</si>
  <si>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</si>
  <si>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</si>
  <si>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</si>
  <si>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</si>
  <si>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</si>
  <si>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</si>
  <si>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</si>
  <si>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</si>
  <si>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</si>
  <si>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</si>
  <si>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</si>
  <si>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</si>
  <si>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</si>
  <si>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</si>
  <si>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</si>
  <si>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</si>
  <si>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</si>
  <si>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</si>
  <si>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</si>
  <si>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</si>
  <si>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</si>
  <si>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</si>
  <si>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</si>
  <si>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</si>
  <si>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</si>
  <si>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</si>
  <si>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</si>
  <si>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</si>
  <si>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</si>
  <si>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</si>
  <si>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</si>
  <si>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</si>
  <si>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</si>
  <si>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</si>
  <si>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</si>
  <si>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</si>
  <si>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</si>
  <si>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</si>
  <si>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</si>
  <si>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</si>
  <si>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</si>
  <si>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</si>
  <si>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</si>
  <si>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</si>
  <si>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</si>
  <si>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</si>
  <si>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</si>
  <si>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</si>
  <si>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</si>
  <si>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</si>
  <si>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</si>
  <si>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</si>
  <si>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</si>
  <si>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</si>
  <si>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</si>
  <si>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</si>
  <si>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</si>
  <si>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</si>
  <si>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</si>
  <si>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</si>
  <si>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</si>
  <si>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</si>
  <si>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</si>
  <si>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</si>
  <si>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</si>
  <si>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</si>
  <si>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</si>
  <si>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</si>
  <si>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</si>
  <si>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</si>
  <si>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</si>
  <si>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</si>
  <si>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</si>
  <si>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</si>
  <si>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</si>
  <si>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</si>
  <si>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</si>
  <si>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</si>
  <si>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</si>
  <si>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</si>
  <si>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</si>
  <si>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</si>
  <si>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</si>
  <si>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</si>
  <si>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</si>
  <si>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</si>
  <si>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</si>
  <si>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</si>
  <si>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</si>
  <si>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</si>
  <si>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</si>
  <si>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</si>
  <si>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</si>
  <si>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</si>
  <si>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</si>
  <si>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</si>
  <si>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</si>
  <si>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</si>
  <si>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</si>
  <si>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</si>
  <si>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</si>
  <si>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</si>
  <si>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</si>
  <si>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</si>
  <si>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</si>
  <si>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</si>
  <si>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</si>
  <si>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</si>
  <si>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</si>
  <si>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</si>
  <si>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</si>
  <si>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</si>
  <si>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</si>
  <si>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</si>
  <si>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</si>
  <si>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</si>
  <si>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</si>
  <si>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</si>
  <si>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</si>
  <si>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</si>
  <si>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</si>
  <si>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</si>
  <si>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</si>
  <si>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</si>
  <si>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</si>
  <si>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</si>
  <si>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</si>
  <si>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</si>
  <si>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</si>
  <si>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</si>
  <si>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</si>
  <si>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</si>
  <si>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</si>
  <si>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</si>
  <si>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</si>
  <si>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</si>
  <si>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</si>
  <si>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</si>
  <si>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</si>
  <si>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</si>
  <si>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</si>
  <si>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</si>
  <si>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</si>
  <si>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</si>
  <si>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</si>
  <si>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</si>
  <si>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</si>
  <si>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</si>
  <si>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</si>
  <si>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</si>
  <si>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</si>
  <si>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</si>
  <si>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</si>
  <si>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</si>
  <si>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</si>
  <si>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</si>
  <si>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</si>
  <si>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</si>
  <si>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</si>
  <si>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</si>
  <si>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</si>
  <si>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</si>
  <si>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</si>
  <si>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</si>
  <si>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</si>
  <si>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</si>
  <si>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</si>
  <si>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</si>
  <si>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</si>
  <si>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</si>
  <si>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</si>
  <si>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</si>
  <si>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</si>
  <si>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</si>
  <si>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</si>
  <si>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</si>
  <si>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</si>
  <si>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</si>
  <si>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</si>
  <si>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</si>
  <si>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</si>
  <si>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</si>
  <si>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</si>
  <si>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</si>
  <si>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</si>
  <si>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</si>
  <si>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</si>
  <si>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</si>
  <si>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</si>
  <si>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</si>
  <si>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</si>
  <si>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</si>
  <si>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</si>
  <si>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</si>
  <si>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</si>
  <si>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</si>
  <si>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</si>
  <si>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</si>
  <si>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</si>
  <si>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</si>
  <si>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</si>
  <si>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</si>
  <si>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</si>
  <si>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</si>
  <si>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</si>
  <si>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</si>
  <si>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</si>
  <si>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</si>
  <si>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</si>
  <si>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</si>
  <si>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</si>
  <si>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</si>
  <si>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</si>
  <si>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</si>
  <si>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</si>
  <si>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</si>
  <si>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</si>
  <si>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</si>
  <si>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</si>
  <si>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</si>
  <si>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</si>
  <si>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</si>
  <si>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</si>
  <si>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</si>
  <si>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</si>
  <si>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</si>
  <si>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</si>
  <si>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</si>
  <si>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</si>
  <si>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</si>
  <si>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</si>
  <si>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</si>
  <si>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</si>
  <si>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</si>
  <si>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</si>
  <si>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</si>
  <si>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</si>
  <si>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</si>
  <si>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</si>
  <si>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</si>
  <si>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</si>
  <si>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</si>
  <si>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</si>
  <si>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</si>
  <si>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</si>
  <si>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</si>
  <si>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</si>
  <si>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</si>
  <si>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</si>
  <si>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</si>
  <si>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</si>
  <si>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</si>
  <si>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</si>
  <si>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</si>
  <si>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</si>
  <si>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</si>
  <si>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</si>
  <si>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</si>
  <si>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</si>
  <si>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</si>
  <si>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</si>
  <si>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</si>
  <si>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</si>
  <si>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</si>
  <si>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</si>
  <si>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</si>
  <si>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</si>
  <si>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</si>
  <si>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</si>
  <si>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</si>
  <si>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</si>
  <si>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</si>
  <si>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</si>
  <si>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</si>
  <si>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</si>
  <si>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</si>
  <si>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</si>
  <si>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</si>
  <si>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</si>
  <si>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</si>
  <si>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</si>
  <si>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</si>
  <si>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</si>
  <si>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</si>
  <si>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</si>
  <si>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</si>
  <si>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</si>
  <si>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</si>
  <si>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</si>
  <si>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</si>
  <si>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</si>
  <si>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</si>
  <si>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</si>
  <si>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</si>
  <si>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</si>
  <si>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</si>
  <si>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</si>
  <si>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</si>
  <si>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</si>
  <si>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</si>
  <si>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</si>
  <si>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</si>
  <si>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</si>
  <si>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</si>
  <si>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</si>
  <si>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</si>
  <si>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</si>
  <si>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</si>
  <si>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</si>
  <si>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</si>
  <si>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</si>
  <si>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</si>
  <si>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</si>
  <si>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</si>
  <si>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</si>
  <si>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</si>
  <si>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</si>
  <si>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</si>
  <si>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</si>
  <si>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</si>
  <si>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</si>
  <si>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</si>
  <si>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</si>
  <si>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</si>
  <si>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</si>
  <si>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</si>
  <si>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</si>
  <si>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</si>
  <si>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</si>
  <si>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</si>
  <si>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</si>
  <si>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</si>
  <si>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</si>
  <si>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</si>
  <si>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</si>
  <si>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</si>
  <si>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</si>
  <si>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</si>
  <si>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</si>
  <si>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</si>
  <si>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</si>
  <si>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</si>
  <si>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</si>
  <si>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</si>
  <si>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</si>
  <si>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</si>
  <si>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</si>
  <si>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</si>
  <si>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</si>
  <si>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</si>
  <si>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</si>
  <si>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</si>
  <si>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</si>
  <si>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</si>
  <si>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</si>
  <si>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</si>
  <si>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</si>
  <si>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</si>
  <si>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</si>
  <si>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</si>
  <si>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</si>
  <si>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</si>
  <si>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</si>
  <si>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</si>
  <si>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</si>
  <si>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</si>
  <si>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</si>
  <si>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</si>
  <si>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</si>
  <si>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</si>
  <si>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</si>
  <si>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</si>
  <si>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</si>
  <si>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</si>
  <si>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</si>
  <si>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</si>
  <si>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</si>
  <si>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</si>
  <si>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</si>
  <si>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</si>
  <si>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</si>
  <si>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</si>
  <si>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</si>
  <si>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</si>
  <si>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</si>
  <si>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</si>
  <si>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</si>
  <si>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</si>
  <si>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</si>
  <si>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</si>
  <si>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</si>
  <si>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</si>
  <si>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</si>
  <si>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</si>
  <si>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</si>
  <si>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</si>
  <si>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</si>
  <si>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</si>
  <si>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</si>
  <si>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</si>
  <si>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</si>
  <si>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</si>
  <si>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</si>
  <si>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</si>
  <si>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</si>
  <si>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</si>
  <si>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</si>
  <si>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</si>
  <si>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</si>
  <si>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</si>
  <si>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</si>
  <si>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</si>
  <si>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</si>
  <si>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</si>
  <si>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</si>
  <si>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</si>
  <si>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</si>
  <si>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</si>
  <si>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</si>
  <si>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</si>
  <si>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</si>
  <si>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</si>
  <si>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</si>
  <si>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</si>
  <si>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</si>
  <si>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</si>
  <si>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</si>
  <si>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</si>
  <si>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</si>
  <si>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</si>
  <si>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</si>
  <si>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</si>
  <si>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</si>
  <si>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</si>
  <si>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</si>
  <si>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</si>
  <si>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</si>
  <si>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</si>
  <si>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</si>
  <si>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</si>
  <si>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</si>
  <si>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</si>
  <si>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</si>
  <si>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</si>
  <si>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</si>
  <si>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</si>
  <si>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</si>
  <si>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</si>
  <si>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</si>
  <si>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</si>
  <si>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</si>
  <si>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</si>
  <si>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</si>
  <si>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</si>
  <si>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</si>
  <si>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</si>
  <si>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</si>
  <si>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</si>
  <si>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</si>
  <si>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</si>
  <si>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</si>
  <si>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</si>
  <si>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</si>
  <si>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</si>
  <si>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</si>
  <si>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</si>
  <si>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</si>
  <si>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</si>
  <si>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</si>
  <si>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</si>
  <si>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</si>
  <si>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</si>
  <si>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</si>
  <si>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</si>
  <si>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</si>
  <si>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</si>
  <si>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</si>
  <si>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M_PK3400.08</t>
  </si>
  <si>
    <t>Покупка оборудования, не требующего монтажа (прочего оборудования в количестве 3 шт.- вагон-дом: жилой модуль  с рабочим кабинетом)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</si>
  <si>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</si>
  <si>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</si>
  <si>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</si>
  <si>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</si>
  <si>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</si>
  <si>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</si>
  <si>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Финансирование - 1,85 млн.руб</t>
  </si>
  <si>
    <t>этапность не предусмотрена</t>
  </si>
  <si>
    <t>Н</t>
  </si>
  <si>
    <t>вагон-дом: жилой модуль  с рабочим кабинетом - 3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</si>
  <si>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</si>
  <si>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</si>
  <si>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</si>
  <si>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</si>
  <si>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</si>
  <si>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</si>
  <si>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</si>
  <si>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</si>
  <si>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</si>
  <si>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Юга Тюменской области</t>
  </si>
  <si>
    <t>Приобретение мобильных зданий для организации размещения сотрудников в соответствии с требованиями охраны труда</t>
  </si>
  <si>
    <t>Приобретение мобильных зданий для размещения сотрудников при производстве работ на отдельных электросетевых объектах, что позволяет выпонить требования охраны труда, а также исключить ежедневные поездки сотрудников на отдельные объекты, обеспечив таким образом производительность труда, экономию времени проведения ремонтных работ, экономию топлива, уменьшение времени простоя оборудования.</t>
  </si>
  <si>
    <t>Включение проекта, необходимо в связи с отсутствием места размещения персонала во время дежурства и выполнения ремонтных работ.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</si>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</sst>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3" fillId="0" borderId="1" xfId="67" applyNumberFormat="1" applyFont="1" applyFill="1" applyBorder="1" applyAlignment="1">
      <alignment horizontal="right"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0" xfId="2" applyNumberFormat="1" applyFont="1"/>
    <xf numFmtId="4" fontId="11" fillId="0" borderId="0" xfId="2" applyNumberFormat="1" applyFont="1"/>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1" zoomScale="70" zoomScaleNormal="70" workbookViewId="0">
      <selection activeCell="A15" sqref="A15:C15"/>
    </sheetView>
  </sheetViews>
  <sheetFormatPr defaultRowHeight="15" x14ac:dyDescent="0.25"/>
  <cols>
    <col min="1" max="1" width="6.140625" style="241" customWidth="1"/>
    <col min="2" max="2" width="53.5703125" style="241" customWidth="1"/>
    <col min="3" max="3" width="91.42578125" style="241" customWidth="1"/>
    <col min="4" max="4" width="12" style="241" customWidth="1"/>
    <col min="5" max="5" width="14.42578125" style="241" customWidth="1"/>
    <col min="6" max="6" width="36.5703125" style="241" customWidth="1"/>
    <col min="7" max="7" width="20" style="241" customWidth="1"/>
    <col min="8" max="8" width="25.5703125" style="241" customWidth="1"/>
    <col min="9" max="9" width="16.42578125" style="241" customWidth="1"/>
    <col min="10" max="16384" width="9.140625" style="241"/>
  </cols>
  <sheetData>
    <row r="1" spans="1:22" s="15" customFormat="1" ht="18.75" customHeight="1" x14ac:dyDescent="0.2">
      <c r="A1" s="224"/>
      <c r="C1" s="225" t="s">
        <v>70</v>
      </c>
    </row>
    <row r="2" spans="1:22" s="15" customFormat="1" ht="18.75" customHeight="1" x14ac:dyDescent="0.3">
      <c r="A2" s="224"/>
      <c r="C2" s="226" t="s">
        <v>11</v>
      </c>
    </row>
    <row r="3" spans="1:22" s="15" customFormat="1" ht="18.75" x14ac:dyDescent="0.3">
      <c r="A3" s="227"/>
      <c r="C3" s="226" t="s">
        <v>69</v>
      </c>
    </row>
    <row r="4" spans="1:22" s="15" customFormat="1" ht="18.75" x14ac:dyDescent="0.3">
      <c r="A4" s="227"/>
      <c r="H4" s="226"/>
    </row>
    <row r="5" spans="1:22" s="15" customFormat="1" ht="18.75" x14ac:dyDescent="0.25">
      <c r="A5" s="252" t="s">
        <v>541</v>
      </c>
      <c r="B5" s="252"/>
      <c r="C5" s="252"/>
      <c r="D5" s="191"/>
      <c r="E5" s="191"/>
      <c r="F5" s="191"/>
      <c r="G5" s="191"/>
      <c r="H5" s="191"/>
      <c r="I5" s="191"/>
      <c r="J5" s="191"/>
    </row>
    <row r="6" spans="1:22" s="15" customFormat="1" ht="18.75" x14ac:dyDescent="0.3">
      <c r="A6" s="227"/>
      <c r="H6" s="226"/>
    </row>
    <row r="7" spans="1:22" s="15" customFormat="1" ht="18.75" x14ac:dyDescent="0.2">
      <c r="A7" s="256" t="s">
        <v>10</v>
      </c>
      <c r="B7" s="256"/>
      <c r="C7" s="256"/>
      <c r="D7" s="228"/>
      <c r="E7" s="228"/>
      <c r="F7" s="228"/>
      <c r="G7" s="228"/>
      <c r="H7" s="228"/>
      <c r="I7" s="228"/>
      <c r="J7" s="228"/>
      <c r="K7" s="228"/>
      <c r="L7" s="228"/>
      <c r="M7" s="228"/>
      <c r="N7" s="228"/>
      <c r="O7" s="228"/>
      <c r="P7" s="228"/>
      <c r="Q7" s="228"/>
      <c r="R7" s="228"/>
      <c r="S7" s="228"/>
      <c r="T7" s="228"/>
      <c r="U7" s="228"/>
      <c r="V7" s="228"/>
    </row>
    <row r="8" spans="1:22" s="15" customFormat="1" ht="18.75" x14ac:dyDescent="0.2">
      <c r="A8" s="229"/>
      <c r="B8" s="229"/>
      <c r="C8" s="229"/>
      <c r="D8" s="229"/>
      <c r="E8" s="229"/>
      <c r="F8" s="229"/>
      <c r="G8" s="229"/>
      <c r="H8" s="229"/>
      <c r="I8" s="228"/>
      <c r="J8" s="228"/>
      <c r="K8" s="228"/>
      <c r="L8" s="228"/>
      <c r="M8" s="228"/>
      <c r="N8" s="228"/>
      <c r="O8" s="228"/>
      <c r="P8" s="228"/>
      <c r="Q8" s="228"/>
      <c r="R8" s="228"/>
      <c r="S8" s="228"/>
      <c r="T8" s="228"/>
      <c r="U8" s="228"/>
      <c r="V8" s="228"/>
    </row>
    <row r="9" spans="1:22" s="15" customFormat="1" ht="18.75" x14ac:dyDescent="0.2">
      <c r="A9" s="257" t="s">
        <v>542</v>
      </c>
      <c r="B9" s="257"/>
      <c r="C9" s="257"/>
      <c r="D9" s="230"/>
      <c r="E9" s="230"/>
      <c r="F9" s="230"/>
      <c r="G9" s="230"/>
      <c r="H9" s="230"/>
      <c r="I9" s="228"/>
      <c r="J9" s="228"/>
      <c r="K9" s="228"/>
      <c r="L9" s="228"/>
      <c r="M9" s="228"/>
      <c r="N9" s="228"/>
      <c r="O9" s="228"/>
      <c r="P9" s="228"/>
      <c r="Q9" s="228"/>
      <c r="R9" s="228"/>
      <c r="S9" s="228"/>
      <c r="T9" s="228"/>
      <c r="U9" s="228"/>
      <c r="V9" s="228"/>
    </row>
    <row r="10" spans="1:22" s="15" customFormat="1" ht="18.75" x14ac:dyDescent="0.2">
      <c r="A10" s="253" t="s">
        <v>9</v>
      </c>
      <c r="B10" s="253"/>
      <c r="C10" s="253"/>
      <c r="D10" s="231"/>
      <c r="E10" s="231"/>
      <c r="F10" s="231"/>
      <c r="G10" s="231"/>
      <c r="H10" s="231"/>
      <c r="I10" s="228"/>
      <c r="J10" s="228"/>
      <c r="K10" s="228"/>
      <c r="L10" s="228"/>
      <c r="M10" s="228"/>
      <c r="N10" s="228"/>
      <c r="O10" s="228"/>
      <c r="P10" s="228"/>
      <c r="Q10" s="228"/>
      <c r="R10" s="228"/>
      <c r="S10" s="228"/>
      <c r="T10" s="228"/>
      <c r="U10" s="228"/>
      <c r="V10" s="228"/>
    </row>
    <row r="11" spans="1:22" s="15" customFormat="1" ht="18.75" x14ac:dyDescent="0.2">
      <c r="A11" s="229"/>
      <c r="B11" s="229"/>
      <c r="C11" s="229"/>
      <c r="D11" s="229"/>
      <c r="E11" s="229"/>
      <c r="F11" s="229"/>
      <c r="G11" s="229"/>
      <c r="H11" s="229"/>
      <c r="I11" s="228"/>
      <c r="J11" s="228"/>
      <c r="K11" s="228"/>
      <c r="L11" s="228"/>
      <c r="M11" s="228"/>
      <c r="N11" s="228"/>
      <c r="O11" s="228"/>
      <c r="P11" s="228"/>
      <c r="Q11" s="228"/>
      <c r="R11" s="228"/>
      <c r="S11" s="228"/>
      <c r="T11" s="228"/>
      <c r="U11" s="228"/>
      <c r="V11" s="228"/>
    </row>
    <row r="12" spans="1:22" s="15" customFormat="1" ht="18.75" x14ac:dyDescent="0.2">
      <c r="A12" s="257" t="s">
        <v>582</v>
      </c>
      <c r="B12" s="258"/>
      <c r="C12" s="258"/>
      <c r="D12" s="230"/>
      <c r="E12" s="230"/>
      <c r="F12" s="230"/>
      <c r="G12" s="230"/>
      <c r="H12" s="230"/>
      <c r="I12" s="228"/>
      <c r="J12" s="228"/>
      <c r="K12" s="228"/>
      <c r="L12" s="228"/>
      <c r="M12" s="228"/>
      <c r="N12" s="228"/>
      <c r="O12" s="228"/>
      <c r="P12" s="228"/>
      <c r="Q12" s="228"/>
      <c r="R12" s="228"/>
      <c r="S12" s="228"/>
      <c r="T12" s="228"/>
      <c r="U12" s="228"/>
      <c r="V12" s="228"/>
    </row>
    <row r="13" spans="1:22" s="15" customFormat="1" ht="18.75" x14ac:dyDescent="0.2">
      <c r="A13" s="253" t="s">
        <v>8</v>
      </c>
      <c r="B13" s="253"/>
      <c r="C13" s="253"/>
      <c r="D13" s="231"/>
      <c r="E13" s="231"/>
      <c r="F13" s="231"/>
      <c r="G13" s="231"/>
      <c r="H13" s="231"/>
      <c r="I13" s="228"/>
      <c r="J13" s="228"/>
      <c r="K13" s="228"/>
      <c r="L13" s="228"/>
      <c r="M13" s="228"/>
      <c r="N13" s="228"/>
      <c r="O13" s="228"/>
      <c r="P13" s="228"/>
      <c r="Q13" s="228"/>
      <c r="R13" s="228"/>
      <c r="S13" s="228"/>
      <c r="T13" s="228"/>
      <c r="U13" s="228"/>
      <c r="V13" s="228"/>
    </row>
    <row r="14" spans="1:22" s="232"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233" customFormat="1" ht="49.5" customHeight="1" x14ac:dyDescent="0.2">
      <c r="A15" s="259" t="s">
        <v>583</v>
      </c>
      <c r="B15" s="260"/>
      <c r="C15" s="260"/>
      <c r="D15" s="230"/>
      <c r="E15" s="230"/>
      <c r="F15" s="230"/>
      <c r="G15" s="230"/>
      <c r="H15" s="230"/>
      <c r="I15" s="230"/>
      <c r="J15" s="230"/>
      <c r="K15" s="230"/>
      <c r="L15" s="230"/>
      <c r="M15" s="230"/>
      <c r="N15" s="230"/>
      <c r="O15" s="230"/>
      <c r="P15" s="230"/>
      <c r="Q15" s="230"/>
      <c r="R15" s="230"/>
      <c r="S15" s="230"/>
      <c r="T15" s="230"/>
      <c r="U15" s="230"/>
      <c r="V15" s="230"/>
    </row>
    <row r="16" spans="1:22" s="233" customFormat="1" ht="15" customHeight="1" x14ac:dyDescent="0.2">
      <c r="A16" s="253" t="s">
        <v>7</v>
      </c>
      <c r="B16" s="253"/>
      <c r="C16" s="253"/>
      <c r="D16" s="231"/>
      <c r="E16" s="231"/>
      <c r="F16" s="231"/>
      <c r="G16" s="231"/>
      <c r="H16" s="231"/>
      <c r="I16" s="231"/>
      <c r="J16" s="231"/>
      <c r="K16" s="231"/>
      <c r="L16" s="231"/>
      <c r="M16" s="231"/>
      <c r="N16" s="231"/>
      <c r="O16" s="231"/>
      <c r="P16" s="231"/>
      <c r="Q16" s="231"/>
      <c r="R16" s="231"/>
      <c r="S16" s="231"/>
      <c r="T16" s="231"/>
      <c r="U16" s="231"/>
      <c r="V16" s="231"/>
    </row>
    <row r="17" spans="1:22"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33" customFormat="1" ht="15" customHeight="1" x14ac:dyDescent="0.2">
      <c r="A18" s="254" t="s">
        <v>523</v>
      </c>
      <c r="B18" s="255"/>
      <c r="C18" s="255"/>
      <c r="D18" s="235"/>
      <c r="E18" s="235"/>
      <c r="F18" s="235"/>
      <c r="G18" s="235"/>
      <c r="H18" s="235"/>
      <c r="I18" s="235"/>
      <c r="J18" s="235"/>
      <c r="K18" s="235"/>
      <c r="L18" s="235"/>
      <c r="M18" s="235"/>
      <c r="N18" s="235"/>
      <c r="O18" s="235"/>
      <c r="P18" s="235"/>
      <c r="Q18" s="235"/>
      <c r="R18" s="235"/>
      <c r="S18" s="235"/>
      <c r="T18" s="235"/>
      <c r="U18" s="235"/>
      <c r="V18" s="235"/>
    </row>
    <row r="19" spans="1:22" s="233" customFormat="1" ht="15" customHeight="1" x14ac:dyDescent="0.2">
      <c r="A19" s="231"/>
      <c r="B19" s="231"/>
      <c r="C19" s="231"/>
      <c r="D19" s="231"/>
      <c r="E19" s="231"/>
      <c r="F19" s="231"/>
      <c r="G19" s="231"/>
      <c r="H19" s="231"/>
      <c r="I19" s="234"/>
      <c r="J19" s="234"/>
      <c r="K19" s="234"/>
      <c r="L19" s="234"/>
      <c r="M19" s="234"/>
      <c r="N19" s="234"/>
      <c r="O19" s="234"/>
      <c r="P19" s="234"/>
      <c r="Q19" s="234"/>
      <c r="R19" s="234"/>
      <c r="S19" s="234"/>
    </row>
    <row r="20" spans="1:22" s="233" customFormat="1" ht="39.75" customHeight="1" x14ac:dyDescent="0.2">
      <c r="A20" s="34" t="s">
        <v>6</v>
      </c>
      <c r="B20" s="236" t="s">
        <v>68</v>
      </c>
      <c r="C20" s="210" t="s">
        <v>67</v>
      </c>
      <c r="D20" s="237"/>
      <c r="E20" s="237"/>
      <c r="F20" s="237"/>
      <c r="G20" s="237"/>
      <c r="H20" s="237"/>
      <c r="I20" s="223"/>
      <c r="J20" s="223"/>
      <c r="K20" s="223"/>
      <c r="L20" s="223"/>
      <c r="M20" s="223"/>
      <c r="N20" s="223"/>
      <c r="O20" s="223"/>
      <c r="P20" s="223"/>
      <c r="Q20" s="223"/>
      <c r="R20" s="223"/>
      <c r="S20" s="223"/>
      <c r="T20" s="238"/>
      <c r="U20" s="238"/>
      <c r="V20" s="238"/>
    </row>
    <row r="21" spans="1:22" s="233" customFormat="1" ht="16.5" customHeight="1" x14ac:dyDescent="0.2">
      <c r="A21" s="210">
        <v>1</v>
      </c>
      <c r="B21" s="236">
        <v>2</v>
      </c>
      <c r="C21" s="210">
        <v>3</v>
      </c>
      <c r="D21" s="237"/>
      <c r="E21" s="237"/>
      <c r="F21" s="237"/>
      <c r="G21" s="237"/>
      <c r="H21" s="237"/>
      <c r="I21" s="223"/>
      <c r="J21" s="223"/>
      <c r="K21" s="223"/>
      <c r="L21" s="223"/>
      <c r="M21" s="223"/>
      <c r="N21" s="223"/>
      <c r="O21" s="223"/>
      <c r="P21" s="223"/>
      <c r="Q21" s="223"/>
      <c r="R21" s="223"/>
      <c r="S21" s="223"/>
      <c r="T21" s="238"/>
      <c r="U21" s="238"/>
      <c r="V21" s="238"/>
    </row>
    <row r="22" spans="1:22" s="233" customFormat="1" ht="39" customHeight="1" x14ac:dyDescent="0.2">
      <c r="A22" s="27" t="s">
        <v>66</v>
      </c>
      <c r="B22" s="239" t="s">
        <v>361</v>
      </c>
      <c r="C22" s="236" t="s">
        <v>584</v>
      </c>
      <c r="D22" s="237"/>
      <c r="E22" s="237"/>
      <c r="F22" s="237"/>
      <c r="G22" s="237"/>
      <c r="H22" s="237"/>
      <c r="I22" s="223"/>
      <c r="J22" s="223"/>
      <c r="K22" s="223"/>
      <c r="L22" s="223"/>
      <c r="M22" s="223"/>
      <c r="N22" s="223"/>
      <c r="O22" s="223"/>
      <c r="P22" s="223"/>
      <c r="Q22" s="223"/>
      <c r="R22" s="223"/>
      <c r="S22" s="223"/>
      <c r="T22" s="238"/>
      <c r="U22" s="238"/>
      <c r="V22" s="238"/>
    </row>
    <row r="23" spans="1:22" s="233" customFormat="1" ht="41.25" customHeight="1" x14ac:dyDescent="0.2">
      <c r="A23" s="27" t="s">
        <v>64</v>
      </c>
      <c r="B23" s="35" t="s">
        <v>65</v>
      </c>
      <c r="C23" s="236" t="s">
        <v>585</v>
      </c>
      <c r="D23" s="237"/>
      <c r="E23" s="237"/>
      <c r="F23" s="237"/>
      <c r="G23" s="237"/>
      <c r="H23" s="237"/>
      <c r="I23" s="223"/>
      <c r="J23" s="223"/>
      <c r="K23" s="223"/>
      <c r="L23" s="223"/>
      <c r="M23" s="223"/>
      <c r="N23" s="223"/>
      <c r="O23" s="223"/>
      <c r="P23" s="223"/>
      <c r="Q23" s="223"/>
      <c r="R23" s="223"/>
      <c r="S23" s="223"/>
      <c r="T23" s="238"/>
      <c r="U23" s="238"/>
      <c r="V23" s="238"/>
    </row>
    <row r="24" spans="1:22" s="233" customFormat="1" ht="22.5" customHeight="1" x14ac:dyDescent="0.2">
      <c r="A24" s="249"/>
      <c r="B24" s="250"/>
      <c r="C24" s="251"/>
      <c r="D24" s="237"/>
      <c r="E24" s="237"/>
      <c r="F24" s="237"/>
      <c r="G24" s="237"/>
      <c r="H24" s="237"/>
      <c r="I24" s="223"/>
      <c r="J24" s="223"/>
      <c r="K24" s="223"/>
      <c r="L24" s="223"/>
      <c r="M24" s="223"/>
      <c r="N24" s="223"/>
      <c r="O24" s="223"/>
      <c r="P24" s="223"/>
      <c r="Q24" s="223"/>
      <c r="R24" s="223"/>
      <c r="S24" s="223"/>
      <c r="T24" s="238"/>
      <c r="U24" s="238"/>
      <c r="V24" s="238"/>
    </row>
    <row r="25" spans="1:22" s="233" customFormat="1" ht="58.5" customHeight="1" x14ac:dyDescent="0.2">
      <c r="A25" s="27" t="s">
        <v>63</v>
      </c>
      <c r="B25" s="188" t="s">
        <v>472</v>
      </c>
      <c r="C25" s="210" t="s">
        <v>586</v>
      </c>
      <c r="D25" s="237"/>
      <c r="E25" s="237"/>
      <c r="F25" s="237"/>
      <c r="G25" s="237"/>
      <c r="H25" s="223"/>
      <c r="I25" s="223"/>
      <c r="J25" s="223"/>
      <c r="K25" s="223"/>
      <c r="L25" s="223"/>
      <c r="M25" s="223"/>
      <c r="N25" s="223"/>
      <c r="O25" s="223"/>
      <c r="P25" s="223"/>
      <c r="Q25" s="223"/>
      <c r="R25" s="223"/>
      <c r="S25" s="238"/>
      <c r="T25" s="238"/>
      <c r="U25" s="238"/>
      <c r="V25" s="238"/>
    </row>
    <row r="26" spans="1:22" s="233" customFormat="1" ht="42.75" customHeight="1" x14ac:dyDescent="0.2">
      <c r="A26" s="27" t="s">
        <v>62</v>
      </c>
      <c r="B26" s="188" t="s">
        <v>76</v>
      </c>
      <c r="C26" s="210" t="s">
        <v>602</v>
      </c>
      <c r="D26" s="237"/>
      <c r="E26" s="237"/>
      <c r="F26" s="237"/>
      <c r="G26" s="237"/>
      <c r="H26" s="223"/>
      <c r="I26" s="223"/>
      <c r="J26" s="223"/>
      <c r="K26" s="223"/>
      <c r="L26" s="223"/>
      <c r="M26" s="223"/>
      <c r="N26" s="223"/>
      <c r="O26" s="223"/>
      <c r="P26" s="223"/>
      <c r="Q26" s="223"/>
      <c r="R26" s="223"/>
      <c r="S26" s="238"/>
      <c r="T26" s="238"/>
      <c r="U26" s="238"/>
      <c r="V26" s="238"/>
    </row>
    <row r="27" spans="1:22" s="233" customFormat="1" ht="51.75" customHeight="1" x14ac:dyDescent="0.2">
      <c r="A27" s="27" t="s">
        <v>60</v>
      </c>
      <c r="B27" s="188" t="s">
        <v>75</v>
      </c>
      <c r="C27" s="210" t="s">
        <v>603</v>
      </c>
      <c r="D27" s="237"/>
      <c r="E27" s="237"/>
      <c r="F27" s="237"/>
      <c r="G27" s="237"/>
      <c r="H27" s="223"/>
      <c r="I27" s="223"/>
      <c r="J27" s="223"/>
      <c r="K27" s="223"/>
      <c r="L27" s="223"/>
      <c r="M27" s="223"/>
      <c r="N27" s="223"/>
      <c r="O27" s="223"/>
      <c r="P27" s="223"/>
      <c r="Q27" s="223"/>
      <c r="R27" s="223"/>
      <c r="S27" s="238"/>
      <c r="T27" s="238"/>
      <c r="U27" s="238"/>
      <c r="V27" s="238"/>
    </row>
    <row r="28" spans="1:22" s="233" customFormat="1" ht="42.75" customHeight="1" x14ac:dyDescent="0.2">
      <c r="A28" s="27" t="s">
        <v>59</v>
      </c>
      <c r="B28" s="188" t="s">
        <v>473</v>
      </c>
      <c r="C28" s="210" t="s">
        <v>587</v>
      </c>
      <c r="D28" s="237"/>
      <c r="E28" s="237"/>
      <c r="F28" s="237"/>
      <c r="G28" s="237"/>
      <c r="H28" s="223"/>
      <c r="I28" s="223"/>
      <c r="J28" s="223"/>
      <c r="K28" s="223"/>
      <c r="L28" s="223"/>
      <c r="M28" s="223"/>
      <c r="N28" s="223"/>
      <c r="O28" s="223"/>
      <c r="P28" s="223"/>
      <c r="Q28" s="223"/>
      <c r="R28" s="223"/>
      <c r="S28" s="238"/>
      <c r="T28" s="238"/>
      <c r="U28" s="238"/>
      <c r="V28" s="238"/>
    </row>
    <row r="29" spans="1:22" s="233" customFormat="1" ht="51.75" customHeight="1" x14ac:dyDescent="0.2">
      <c r="A29" s="27" t="s">
        <v>57</v>
      </c>
      <c r="B29" s="188" t="s">
        <v>474</v>
      </c>
      <c r="C29" s="210" t="s">
        <v>587</v>
      </c>
      <c r="D29" s="237"/>
      <c r="E29" s="237"/>
      <c r="F29" s="237"/>
      <c r="G29" s="237"/>
      <c r="H29" s="223"/>
      <c r="I29" s="223"/>
      <c r="J29" s="223"/>
      <c r="K29" s="223"/>
      <c r="L29" s="223"/>
      <c r="M29" s="223"/>
      <c r="N29" s="223"/>
      <c r="O29" s="223"/>
      <c r="P29" s="223"/>
      <c r="Q29" s="223"/>
      <c r="R29" s="223"/>
      <c r="S29" s="238"/>
      <c r="T29" s="238"/>
      <c r="U29" s="238"/>
      <c r="V29" s="238"/>
    </row>
    <row r="30" spans="1:22" s="233" customFormat="1" ht="51.75" customHeight="1" x14ac:dyDescent="0.2">
      <c r="A30" s="27" t="s">
        <v>55</v>
      </c>
      <c r="B30" s="188" t="s">
        <v>475</v>
      </c>
      <c r="C30" s="210" t="s">
        <v>587</v>
      </c>
      <c r="D30" s="237"/>
      <c r="E30" s="237"/>
      <c r="F30" s="237"/>
      <c r="G30" s="237"/>
      <c r="H30" s="223"/>
      <c r="I30" s="223"/>
      <c r="J30" s="223"/>
      <c r="K30" s="223"/>
      <c r="L30" s="223"/>
      <c r="M30" s="223"/>
      <c r="N30" s="223"/>
      <c r="O30" s="223"/>
      <c r="P30" s="223"/>
      <c r="Q30" s="223"/>
      <c r="R30" s="223"/>
      <c r="S30" s="238"/>
      <c r="T30" s="238"/>
      <c r="U30" s="238"/>
      <c r="V30" s="238"/>
    </row>
    <row r="31" spans="1:22" s="233" customFormat="1" ht="51.75" customHeight="1" x14ac:dyDescent="0.2">
      <c r="A31" s="27" t="s">
        <v>74</v>
      </c>
      <c r="B31" s="188" t="s">
        <v>476</v>
      </c>
      <c r="C31" s="210" t="s">
        <v>587</v>
      </c>
      <c r="D31" s="237"/>
      <c r="E31" s="237"/>
      <c r="F31" s="237"/>
      <c r="G31" s="237"/>
      <c r="H31" s="223"/>
      <c r="I31" s="223"/>
      <c r="J31" s="223"/>
      <c r="K31" s="223"/>
      <c r="L31" s="223"/>
      <c r="M31" s="223"/>
      <c r="N31" s="223"/>
      <c r="O31" s="223"/>
      <c r="P31" s="223"/>
      <c r="Q31" s="223"/>
      <c r="R31" s="223"/>
      <c r="S31" s="238"/>
      <c r="T31" s="238"/>
      <c r="U31" s="238"/>
      <c r="V31" s="238"/>
    </row>
    <row r="32" spans="1:22" s="233" customFormat="1" ht="51.75" customHeight="1" x14ac:dyDescent="0.2">
      <c r="A32" s="27" t="s">
        <v>72</v>
      </c>
      <c r="B32" s="188" t="s">
        <v>477</v>
      </c>
      <c r="C32" s="210" t="s">
        <v>587</v>
      </c>
      <c r="D32" s="237"/>
      <c r="E32" s="237"/>
      <c r="F32" s="237"/>
      <c r="G32" s="237"/>
      <c r="H32" s="223"/>
      <c r="I32" s="223"/>
      <c r="J32" s="223"/>
      <c r="K32" s="223"/>
      <c r="L32" s="223"/>
      <c r="M32" s="223"/>
      <c r="N32" s="223"/>
      <c r="O32" s="223"/>
      <c r="P32" s="223"/>
      <c r="Q32" s="223"/>
      <c r="R32" s="223"/>
      <c r="S32" s="238"/>
      <c r="T32" s="238"/>
      <c r="U32" s="238"/>
      <c r="V32" s="238"/>
    </row>
    <row r="33" spans="1:22" s="233" customFormat="1" ht="101.25" customHeight="1" x14ac:dyDescent="0.2">
      <c r="A33" s="27" t="s">
        <v>71</v>
      </c>
      <c r="B33" s="188" t="s">
        <v>478</v>
      </c>
      <c r="C33" s="210" t="s">
        <v>588</v>
      </c>
      <c r="D33" s="237"/>
      <c r="E33" s="237"/>
      <c r="F33" s="237"/>
      <c r="G33" s="237"/>
      <c r="H33" s="223"/>
      <c r="I33" s="223"/>
      <c r="J33" s="223"/>
      <c r="K33" s="223"/>
      <c r="L33" s="223"/>
      <c r="M33" s="223"/>
      <c r="N33" s="223"/>
      <c r="O33" s="223"/>
      <c r="P33" s="223"/>
      <c r="Q33" s="223"/>
      <c r="R33" s="223"/>
      <c r="S33" s="238"/>
      <c r="T33" s="238"/>
      <c r="U33" s="238"/>
      <c r="V33" s="238"/>
    </row>
    <row r="34" spans="1:22" ht="111" customHeight="1" x14ac:dyDescent="0.25">
      <c r="A34" s="27" t="s">
        <v>492</v>
      </c>
      <c r="B34" s="188" t="s">
        <v>479</v>
      </c>
      <c r="C34" s="210" t="s">
        <v>587</v>
      </c>
      <c r="D34" s="240"/>
      <c r="E34" s="240"/>
      <c r="F34" s="240"/>
      <c r="G34" s="240"/>
      <c r="H34" s="240"/>
      <c r="I34" s="240"/>
      <c r="J34" s="240"/>
      <c r="K34" s="240"/>
      <c r="L34" s="240"/>
      <c r="M34" s="240"/>
      <c r="N34" s="240"/>
      <c r="O34" s="240"/>
      <c r="P34" s="240"/>
      <c r="Q34" s="240"/>
      <c r="R34" s="240"/>
      <c r="S34" s="240"/>
      <c r="T34" s="240"/>
      <c r="U34" s="240"/>
      <c r="V34" s="240"/>
    </row>
    <row r="35" spans="1:22" ht="58.5" customHeight="1" x14ac:dyDescent="0.25">
      <c r="A35" s="27" t="s">
        <v>482</v>
      </c>
      <c r="B35" s="188" t="s">
        <v>73</v>
      </c>
      <c r="C35" s="210" t="s">
        <v>587</v>
      </c>
      <c r="D35" s="240"/>
      <c r="E35" s="240"/>
      <c r="F35" s="240"/>
      <c r="G35" s="240"/>
      <c r="H35" s="240"/>
      <c r="I35" s="240"/>
      <c r="J35" s="240"/>
      <c r="K35" s="240"/>
      <c r="L35" s="240"/>
      <c r="M35" s="240"/>
      <c r="N35" s="240"/>
      <c r="O35" s="240"/>
      <c r="P35" s="240"/>
      <c r="Q35" s="240"/>
      <c r="R35" s="240"/>
      <c r="S35" s="240"/>
      <c r="T35" s="240"/>
      <c r="U35" s="240"/>
      <c r="V35" s="240"/>
    </row>
    <row r="36" spans="1:22" ht="51.75" customHeight="1" x14ac:dyDescent="0.25">
      <c r="A36" s="27" t="s">
        <v>493</v>
      </c>
      <c r="B36" s="188" t="s">
        <v>480</v>
      </c>
      <c r="C36" s="210" t="s">
        <v>587</v>
      </c>
      <c r="D36" s="240"/>
      <c r="E36" s="240"/>
      <c r="F36" s="240"/>
      <c r="G36" s="240"/>
      <c r="H36" s="240"/>
      <c r="I36" s="240"/>
      <c r="J36" s="240"/>
      <c r="K36" s="240"/>
      <c r="L36" s="240"/>
      <c r="M36" s="240"/>
      <c r="N36" s="240"/>
      <c r="O36" s="240"/>
      <c r="P36" s="240"/>
      <c r="Q36" s="240"/>
      <c r="R36" s="240"/>
      <c r="S36" s="240"/>
      <c r="T36" s="240"/>
      <c r="U36" s="240"/>
      <c r="V36" s="240"/>
    </row>
    <row r="37" spans="1:22" ht="43.5" customHeight="1" x14ac:dyDescent="0.25">
      <c r="A37" s="27" t="s">
        <v>483</v>
      </c>
      <c r="B37" s="188" t="s">
        <v>481</v>
      </c>
      <c r="C37" s="210" t="s">
        <v>587</v>
      </c>
      <c r="D37" s="240"/>
      <c r="E37" s="240"/>
      <c r="F37" s="240"/>
      <c r="G37" s="240"/>
      <c r="H37" s="240"/>
      <c r="I37" s="240"/>
      <c r="J37" s="240"/>
      <c r="K37" s="240"/>
      <c r="L37" s="240"/>
      <c r="M37" s="240"/>
      <c r="N37" s="240"/>
      <c r="O37" s="240"/>
      <c r="P37" s="240"/>
      <c r="Q37" s="240"/>
      <c r="R37" s="240"/>
      <c r="S37" s="240"/>
      <c r="T37" s="240"/>
      <c r="U37" s="240"/>
      <c r="V37" s="240"/>
    </row>
    <row r="38" spans="1:22" ht="43.5" customHeight="1" x14ac:dyDescent="0.25">
      <c r="A38" s="27" t="s">
        <v>494</v>
      </c>
      <c r="B38" s="188" t="s">
        <v>231</v>
      </c>
      <c r="C38" s="210" t="s">
        <v>587</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49"/>
      <c r="B39" s="250"/>
      <c r="C39" s="251"/>
      <c r="D39" s="240"/>
      <c r="E39" s="240"/>
      <c r="F39" s="240"/>
      <c r="G39" s="240"/>
      <c r="H39" s="240"/>
      <c r="I39" s="240"/>
      <c r="J39" s="240"/>
      <c r="K39" s="240"/>
      <c r="L39" s="240"/>
      <c r="M39" s="240"/>
      <c r="N39" s="240"/>
      <c r="O39" s="240"/>
      <c r="P39" s="240"/>
      <c r="Q39" s="240"/>
      <c r="R39" s="240"/>
      <c r="S39" s="240"/>
      <c r="T39" s="240"/>
      <c r="U39" s="240"/>
      <c r="V39" s="240"/>
    </row>
    <row r="40" spans="1:22" ht="63" x14ac:dyDescent="0.25">
      <c r="A40" s="27" t="s">
        <v>484</v>
      </c>
      <c r="B40" s="188" t="s">
        <v>536</v>
      </c>
      <c r="C40" s="242" t="s">
        <v>590</v>
      </c>
      <c r="D40" s="240"/>
      <c r="E40" s="240"/>
      <c r="F40" s="240"/>
      <c r="G40" s="240"/>
      <c r="H40" s="240"/>
      <c r="I40" s="240"/>
      <c r="J40" s="240"/>
      <c r="K40" s="240"/>
      <c r="L40" s="240"/>
      <c r="M40" s="240"/>
      <c r="N40" s="240"/>
      <c r="O40" s="240"/>
      <c r="P40" s="240"/>
      <c r="Q40" s="240"/>
      <c r="R40" s="240"/>
      <c r="S40" s="240"/>
      <c r="T40" s="240"/>
      <c r="U40" s="240"/>
      <c r="V40" s="240"/>
    </row>
    <row r="41" spans="1:22" ht="105.75" customHeight="1" x14ac:dyDescent="0.25">
      <c r="A41" s="27" t="s">
        <v>495</v>
      </c>
      <c r="B41" s="188" t="s">
        <v>518</v>
      </c>
      <c r="C41" s="242" t="s">
        <v>587</v>
      </c>
      <c r="D41" s="240"/>
      <c r="E41" s="240"/>
      <c r="F41" s="240"/>
      <c r="G41" s="240"/>
      <c r="H41" s="240"/>
      <c r="I41" s="240"/>
      <c r="J41" s="240"/>
      <c r="K41" s="240"/>
      <c r="L41" s="240"/>
      <c r="M41" s="240"/>
      <c r="N41" s="240"/>
      <c r="O41" s="240"/>
      <c r="P41" s="240"/>
      <c r="Q41" s="240"/>
      <c r="R41" s="240"/>
      <c r="S41" s="240"/>
      <c r="T41" s="240"/>
      <c r="U41" s="240"/>
      <c r="V41" s="240"/>
    </row>
    <row r="42" spans="1:22" ht="83.25" customHeight="1" x14ac:dyDescent="0.25">
      <c r="A42" s="27" t="s">
        <v>485</v>
      </c>
      <c r="B42" s="188" t="s">
        <v>533</v>
      </c>
      <c r="C42" s="210" t="s">
        <v>587</v>
      </c>
      <c r="D42" s="240"/>
      <c r="E42" s="240"/>
      <c r="F42" s="240"/>
      <c r="G42" s="240"/>
      <c r="H42" s="240"/>
      <c r="I42" s="240"/>
      <c r="J42" s="240"/>
      <c r="K42" s="240"/>
      <c r="L42" s="240"/>
      <c r="M42" s="240"/>
      <c r="N42" s="240"/>
      <c r="O42" s="240"/>
      <c r="P42" s="240"/>
      <c r="Q42" s="240"/>
      <c r="R42" s="240"/>
      <c r="S42" s="240"/>
      <c r="T42" s="240"/>
      <c r="U42" s="240"/>
      <c r="V42" s="240"/>
    </row>
    <row r="43" spans="1:22" ht="186" customHeight="1" x14ac:dyDescent="0.25">
      <c r="A43" s="27" t="s">
        <v>498</v>
      </c>
      <c r="B43" s="188" t="s">
        <v>499</v>
      </c>
      <c r="C43" s="210" t="s">
        <v>587</v>
      </c>
      <c r="D43" s="240"/>
      <c r="E43" s="240"/>
      <c r="F43" s="240"/>
      <c r="G43" s="240"/>
      <c r="H43" s="240"/>
      <c r="I43" s="240"/>
      <c r="J43" s="240"/>
      <c r="K43" s="240"/>
      <c r="L43" s="240"/>
      <c r="M43" s="240"/>
      <c r="N43" s="240"/>
      <c r="O43" s="240"/>
      <c r="P43" s="240"/>
      <c r="Q43" s="240"/>
      <c r="R43" s="240"/>
      <c r="S43" s="240"/>
      <c r="T43" s="240"/>
      <c r="U43" s="240"/>
      <c r="V43" s="240"/>
    </row>
    <row r="44" spans="1:22" ht="111" customHeight="1" x14ac:dyDescent="0.25">
      <c r="A44" s="27" t="s">
        <v>486</v>
      </c>
      <c r="B44" s="188" t="s">
        <v>524</v>
      </c>
      <c r="C44" s="210" t="s">
        <v>589</v>
      </c>
      <c r="D44" s="240"/>
      <c r="E44" s="240"/>
      <c r="F44" s="240"/>
      <c r="G44" s="240"/>
      <c r="H44" s="240"/>
      <c r="I44" s="240"/>
      <c r="J44" s="240"/>
      <c r="K44" s="240"/>
      <c r="L44" s="240"/>
      <c r="M44" s="240"/>
      <c r="N44" s="240"/>
      <c r="O44" s="240"/>
      <c r="P44" s="240"/>
      <c r="Q44" s="240"/>
      <c r="R44" s="240"/>
      <c r="S44" s="240"/>
      <c r="T44" s="240"/>
      <c r="U44" s="240"/>
      <c r="V44" s="240"/>
    </row>
    <row r="45" spans="1:22" ht="120" customHeight="1" x14ac:dyDescent="0.25">
      <c r="A45" s="27" t="s">
        <v>519</v>
      </c>
      <c r="B45" s="188" t="s">
        <v>525</v>
      </c>
      <c r="C45" s="210" t="s">
        <v>587</v>
      </c>
      <c r="D45" s="240"/>
      <c r="E45" s="240"/>
      <c r="F45" s="240"/>
      <c r="G45" s="240"/>
      <c r="H45" s="240"/>
      <c r="I45" s="240"/>
      <c r="J45" s="240"/>
      <c r="K45" s="240"/>
      <c r="L45" s="240"/>
      <c r="M45" s="240"/>
      <c r="N45" s="240"/>
      <c r="O45" s="240"/>
      <c r="P45" s="240"/>
      <c r="Q45" s="240"/>
      <c r="R45" s="240"/>
      <c r="S45" s="240"/>
      <c r="T45" s="240"/>
      <c r="U45" s="240"/>
      <c r="V45" s="240"/>
    </row>
    <row r="46" spans="1:22" ht="101.25" customHeight="1" x14ac:dyDescent="0.25">
      <c r="A46" s="27" t="s">
        <v>487</v>
      </c>
      <c r="B46" s="188" t="s">
        <v>526</v>
      </c>
      <c r="C46" s="210" t="s">
        <v>589</v>
      </c>
      <c r="D46" s="240"/>
      <c r="E46" s="240"/>
      <c r="F46" s="240"/>
      <c r="G46" s="240"/>
      <c r="H46" s="240"/>
      <c r="I46" s="240"/>
      <c r="J46" s="240"/>
      <c r="K46" s="240"/>
      <c r="L46" s="240"/>
      <c r="M46" s="240"/>
      <c r="N46" s="240"/>
      <c r="O46" s="240"/>
      <c r="P46" s="240"/>
      <c r="Q46" s="240"/>
      <c r="R46" s="240"/>
      <c r="S46" s="240"/>
      <c r="T46" s="240"/>
      <c r="U46" s="240"/>
      <c r="V46" s="240"/>
    </row>
    <row r="47" spans="1:22" ht="18.75" customHeight="1" x14ac:dyDescent="0.25">
      <c r="A47" s="249"/>
      <c r="B47" s="250"/>
      <c r="C47" s="251"/>
      <c r="D47" s="240"/>
      <c r="E47" s="240"/>
      <c r="F47" s="240"/>
      <c r="G47" s="240"/>
      <c r="H47" s="240"/>
      <c r="I47" s="240"/>
      <c r="J47" s="240"/>
      <c r="K47" s="240"/>
      <c r="L47" s="240"/>
      <c r="M47" s="240"/>
      <c r="N47" s="240"/>
      <c r="O47" s="240"/>
      <c r="P47" s="240"/>
      <c r="Q47" s="240"/>
      <c r="R47" s="240"/>
      <c r="S47" s="240"/>
      <c r="T47" s="240"/>
      <c r="U47" s="240"/>
      <c r="V47" s="240"/>
    </row>
    <row r="48" spans="1:22" ht="75.75" customHeight="1" x14ac:dyDescent="0.25">
      <c r="A48" s="27" t="s">
        <v>520</v>
      </c>
      <c r="B48" s="188" t="s">
        <v>534</v>
      </c>
      <c r="C48" s="243" t="e">
        <f>'6.2. Паспорт фин осв ввод'!#REF!</f>
        <v>#REF!</v>
      </c>
      <c r="D48" s="240"/>
      <c r="E48" s="240"/>
      <c r="F48" s="240"/>
      <c r="G48" s="240"/>
      <c r="H48" s="240"/>
      <c r="I48" s="240"/>
      <c r="J48" s="240"/>
      <c r="K48" s="240"/>
      <c r="L48" s="240"/>
      <c r="M48" s="240"/>
      <c r="N48" s="240"/>
      <c r="O48" s="240"/>
      <c r="P48" s="240"/>
      <c r="Q48" s="240"/>
      <c r="R48" s="240"/>
      <c r="S48" s="240"/>
      <c r="T48" s="240"/>
      <c r="U48" s="240"/>
      <c r="V48" s="240"/>
    </row>
    <row r="49" spans="1:22" ht="71.25" customHeight="1" x14ac:dyDescent="0.25">
      <c r="A49" s="27" t="s">
        <v>488</v>
      </c>
      <c r="B49" s="188" t="s">
        <v>535</v>
      </c>
      <c r="C49" s="243" t="e">
        <f>'6.2. Паспорт фин осв ввод'!#REF!</f>
        <v>#REF!</v>
      </c>
      <c r="D49" s="240"/>
      <c r="E49" s="240"/>
      <c r="F49" s="240"/>
      <c r="G49" s="240"/>
      <c r="H49" s="240"/>
      <c r="I49" s="240"/>
      <c r="J49" s="240"/>
      <c r="K49" s="240"/>
      <c r="L49" s="240"/>
      <c r="M49" s="240"/>
      <c r="N49" s="240"/>
      <c r="O49" s="240"/>
      <c r="P49" s="240"/>
      <c r="Q49" s="240"/>
      <c r="R49" s="240"/>
      <c r="S49" s="240"/>
      <c r="T49" s="240"/>
      <c r="U49" s="240"/>
      <c r="V49" s="240"/>
    </row>
    <row r="50" spans="1:22"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row>
    <row r="51" spans="1:22"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row>
    <row r="52" spans="1:22"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row>
    <row r="53" spans="1:22"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row>
    <row r="54" spans="1:22"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row>
    <row r="55" spans="1:22"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2"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row>
    <row r="57" spans="1:22"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row>
    <row r="58" spans="1:22"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row>
    <row r="59" spans="1:22"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row>
    <row r="60" spans="1:22"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row>
    <row r="61" spans="1:22"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row>
    <row r="62" spans="1:22"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row>
    <row r="63" spans="1:22"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row>
    <row r="64" spans="1:22"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row>
    <row r="65" spans="1:22"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row>
    <row r="66" spans="1:22"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row>
    <row r="67" spans="1:22"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row>
    <row r="68" spans="1:22"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row>
    <row r="69" spans="1:22"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row>
    <row r="70" spans="1:22"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row>
    <row r="71" spans="1:22"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row>
    <row r="72" spans="1:22"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row>
    <row r="73" spans="1:22"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row>
    <row r="74" spans="1:22"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row>
    <row r="75" spans="1:22"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row>
    <row r="76" spans="1:22"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row>
    <row r="77" spans="1:22"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row>
    <row r="78" spans="1:22"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row>
    <row r="79" spans="1:22"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row>
    <row r="80" spans="1:22"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row>
    <row r="81" spans="1:22"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row>
    <row r="82" spans="1:22"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row>
    <row r="83" spans="1:22"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row>
    <row r="84" spans="1:22"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row>
    <row r="85" spans="1:22"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row>
    <row r="86" spans="1:22"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row>
    <row r="87" spans="1:22"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row>
    <row r="88" spans="1:22"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row>
    <row r="89" spans="1:22"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row>
    <row r="90" spans="1:22"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row>
    <row r="91" spans="1:22"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row>
    <row r="92" spans="1:22"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row>
    <row r="93" spans="1:22"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row>
    <row r="94" spans="1:22"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row>
    <row r="95" spans="1:22"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row>
    <row r="96" spans="1:22"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row>
    <row r="97" spans="1:22"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row>
    <row r="98" spans="1:22"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row>
    <row r="99" spans="1:22"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row>
    <row r="100" spans="1:22"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row>
    <row r="101" spans="1:22"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row>
    <row r="102" spans="1:22"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row>
    <row r="103" spans="1:22"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row>
    <row r="104" spans="1:22"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row>
    <row r="105" spans="1:22"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row>
    <row r="106" spans="1:22"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row>
    <row r="107" spans="1:22"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row>
    <row r="108" spans="1:22"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row>
    <row r="109" spans="1:22"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row>
    <row r="110" spans="1:22"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row>
    <row r="111" spans="1:22"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row>
    <row r="112" spans="1:22"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row>
    <row r="113" spans="1:22"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row>
    <row r="114" spans="1:22"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row>
    <row r="115" spans="1:22"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row>
    <row r="116" spans="1:22"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row>
    <row r="117" spans="1:22"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row>
    <row r="118" spans="1:22"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row>
    <row r="119" spans="1:22"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row>
    <row r="120" spans="1:22"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row>
    <row r="121" spans="1:22"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row>
    <row r="122" spans="1:22"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row>
    <row r="123" spans="1:22"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row>
    <row r="124" spans="1:22"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row>
    <row r="125" spans="1:22"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row>
    <row r="126" spans="1:22"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row>
    <row r="127" spans="1:22"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row>
    <row r="128" spans="1:22"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row>
    <row r="129" spans="1:22"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row>
    <row r="130" spans="1:22"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row>
    <row r="131" spans="1:22"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row>
    <row r="132" spans="1:22"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row>
    <row r="133" spans="1:22"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row>
    <row r="134" spans="1:22"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row>
    <row r="135" spans="1:22"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row>
    <row r="136" spans="1:22"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row>
    <row r="137" spans="1:22"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row>
    <row r="138" spans="1:22"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row>
    <row r="139" spans="1:22"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row>
    <row r="140" spans="1:22"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row>
    <row r="141" spans="1:22"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row>
    <row r="142" spans="1:22"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row>
    <row r="143" spans="1:22"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row>
    <row r="144" spans="1:22"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row>
    <row r="145" spans="1:22"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row>
    <row r="146" spans="1:22"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row>
    <row r="147" spans="1:22"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row>
    <row r="148" spans="1:22"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row>
    <row r="149" spans="1:22"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row>
    <row r="150" spans="1:22"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row>
    <row r="151" spans="1:22"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row>
    <row r="152" spans="1:22"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row>
    <row r="153" spans="1:22"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row>
    <row r="154" spans="1:22"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row>
    <row r="155" spans="1:22"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row>
    <row r="156" spans="1:22"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row>
    <row r="157" spans="1:22"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row>
    <row r="158" spans="1:22"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row>
    <row r="159" spans="1:22"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row>
    <row r="160" spans="1:22"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row>
    <row r="161" spans="1:22"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row>
    <row r="162" spans="1:22"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row>
    <row r="163" spans="1:22"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row>
    <row r="164" spans="1:22"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row>
    <row r="165" spans="1:22"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row>
    <row r="166" spans="1:22"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row>
    <row r="167" spans="1:22"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row>
    <row r="168" spans="1:22"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row>
    <row r="169" spans="1:22"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row>
    <row r="170" spans="1:22"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row>
    <row r="171" spans="1:22"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row>
    <row r="172" spans="1:22"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row>
    <row r="173" spans="1:22"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row>
    <row r="174" spans="1:22"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row>
    <row r="175" spans="1:22"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row>
    <row r="176" spans="1:22"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row>
    <row r="177" spans="1:22"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row>
    <row r="178" spans="1:22"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row>
    <row r="179" spans="1:22"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row>
    <row r="180" spans="1:22"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row>
    <row r="181" spans="1:22"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row>
    <row r="182" spans="1:22"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row>
    <row r="183" spans="1:22"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row>
    <row r="184" spans="1:22"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row>
    <row r="185" spans="1:22"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row>
    <row r="186" spans="1:22"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row>
    <row r="187" spans="1:22"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row>
    <row r="188" spans="1:22"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row>
    <row r="189" spans="1:22"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row>
    <row r="190" spans="1:22"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row>
    <row r="191" spans="1:22"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row>
    <row r="192" spans="1:22"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row>
    <row r="193" spans="1:22"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row>
    <row r="194" spans="1:22"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row>
    <row r="195" spans="1:22"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row>
    <row r="196" spans="1:22"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row>
    <row r="197" spans="1:22"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row>
    <row r="198" spans="1:22"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row>
    <row r="199" spans="1:22"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row>
    <row r="200" spans="1:22"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row>
    <row r="201" spans="1:22"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row>
    <row r="202" spans="1:22"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row>
    <row r="203" spans="1:22"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row>
    <row r="204" spans="1:22"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row>
    <row r="205" spans="1:22"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row>
    <row r="206" spans="1:22"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row>
    <row r="207" spans="1:22"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row>
    <row r="208" spans="1:22"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row>
    <row r="209" spans="1:22"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row>
    <row r="210" spans="1:22"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row>
    <row r="211" spans="1:22"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row>
    <row r="212" spans="1:22"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row>
    <row r="213" spans="1:22"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row>
    <row r="214" spans="1:22"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row>
    <row r="215" spans="1:22"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row>
    <row r="216" spans="1:22"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row>
    <row r="217" spans="1:22"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row>
    <row r="218" spans="1:22"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row>
    <row r="219" spans="1:22"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row>
    <row r="220" spans="1:22"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row>
    <row r="221" spans="1:22"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row>
    <row r="222" spans="1:22"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row>
    <row r="223" spans="1:22"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row>
    <row r="224" spans="1:22"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row>
    <row r="225" spans="1:22"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row>
    <row r="226" spans="1:22"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row>
    <row r="227" spans="1:22"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row>
    <row r="228" spans="1:22"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row>
    <row r="229" spans="1:22"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row>
    <row r="230" spans="1:22"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row>
    <row r="231" spans="1:22"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row>
    <row r="232" spans="1:22"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row>
    <row r="233" spans="1:22"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row>
    <row r="234" spans="1:22"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row>
    <row r="235" spans="1:22"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row>
    <row r="236" spans="1:22"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row>
    <row r="237" spans="1:22"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row>
    <row r="238" spans="1:22"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row>
    <row r="239" spans="1:22"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row>
    <row r="240" spans="1:22"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row>
    <row r="241" spans="1:22"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row>
    <row r="242" spans="1:22"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row>
    <row r="243" spans="1:22"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row>
    <row r="244" spans="1:22"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row>
    <row r="245" spans="1:22"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row>
    <row r="246" spans="1:22"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row>
    <row r="247" spans="1:22"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row>
    <row r="248" spans="1:22"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row>
    <row r="249" spans="1:22"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row>
    <row r="250" spans="1:22"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row>
    <row r="251" spans="1:22"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row>
    <row r="252" spans="1:22"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row>
    <row r="253" spans="1:22"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row>
    <row r="254" spans="1:22"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row>
    <row r="255" spans="1:22"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row>
    <row r="256" spans="1:22"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row>
    <row r="257" spans="1:22"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row>
    <row r="258" spans="1:22"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row>
    <row r="259" spans="1:22"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row>
    <row r="260" spans="1:22"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row>
    <row r="261" spans="1:22"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row>
    <row r="262" spans="1:22"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row>
    <row r="263" spans="1:22"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row>
    <row r="264" spans="1:22"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row>
    <row r="265" spans="1:22"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row>
    <row r="266" spans="1:22"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row>
    <row r="267" spans="1:22"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row>
    <row r="268" spans="1:22"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row>
    <row r="269" spans="1:22"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row>
    <row r="270" spans="1:22"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row>
    <row r="271" spans="1:22"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row>
    <row r="272" spans="1:22"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row>
    <row r="273" spans="1:22"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row>
    <row r="274" spans="1:22"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row>
    <row r="275" spans="1:22"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row>
    <row r="276" spans="1:22"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row>
    <row r="277" spans="1:22"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row>
    <row r="278" spans="1:22"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row>
    <row r="279" spans="1:22"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row>
    <row r="280" spans="1:22"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row>
    <row r="281" spans="1:22"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row>
    <row r="282" spans="1:22"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row>
    <row r="283" spans="1:22"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row>
    <row r="284" spans="1:22"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row>
    <row r="285" spans="1:22"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row>
    <row r="286" spans="1:22"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row>
    <row r="287" spans="1:22"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row>
    <row r="288" spans="1:22"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row>
    <row r="289" spans="1:22"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row>
    <row r="290" spans="1:22"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row>
    <row r="291" spans="1:22"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row>
    <row r="292" spans="1:22"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row>
    <row r="293" spans="1:22"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row>
    <row r="294" spans="1:22"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row>
    <row r="295" spans="1:22"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row>
    <row r="296" spans="1:22"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row>
    <row r="297" spans="1:22"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row>
    <row r="298" spans="1:22"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row>
    <row r="299" spans="1:22"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row>
    <row r="300" spans="1:22"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row>
    <row r="301" spans="1:22"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row>
    <row r="302" spans="1:22"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row>
    <row r="303" spans="1:22"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row>
    <row r="304" spans="1:22"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row>
    <row r="305" spans="1:22"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row>
    <row r="306" spans="1:22"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row>
    <row r="307" spans="1:22"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row>
    <row r="308" spans="1:22"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row>
    <row r="309" spans="1:22"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row>
    <row r="310" spans="1:22"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row>
    <row r="311" spans="1:22"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row>
    <row r="312" spans="1:22"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row>
    <row r="313" spans="1:22"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row>
    <row r="314" spans="1:22"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row>
    <row r="315" spans="1:22"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row>
    <row r="316" spans="1:22"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row>
    <row r="317" spans="1:22"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row>
    <row r="318" spans="1:22"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row>
    <row r="319" spans="1:22"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row>
    <row r="320" spans="1:22"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row>
    <row r="321" spans="1:22"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row>
    <row r="322" spans="1:22"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row>
    <row r="323" spans="1:22"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row>
    <row r="324" spans="1:22"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row>
    <row r="325" spans="1:22"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row>
    <row r="326" spans="1:22"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row>
    <row r="327" spans="1:22"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row>
    <row r="328" spans="1:22"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row>
    <row r="329" spans="1:22"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row>
    <row r="330" spans="1:22"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row>
    <row r="331" spans="1:22"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row>
    <row r="332" spans="1:22"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row>
    <row r="333" spans="1:22"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row>
    <row r="334" spans="1:22"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row>
    <row r="335" spans="1:22"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row>
    <row r="336" spans="1:22"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row>
    <row r="337" spans="1:22"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row>
    <row r="338" spans="1:22"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H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2" t="s">
        <v>9</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1" t="str">
        <f>'1. паспорт местоположение'!A12:C12</f>
        <v>M_PK3400.08</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15.75" x14ac:dyDescent="0.2">
      <c r="A14" s="26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1"/>
      <c r="C14" s="261"/>
      <c r="D14" s="261"/>
      <c r="E14" s="261"/>
      <c r="F14" s="261"/>
      <c r="G14" s="261"/>
      <c r="H14" s="261"/>
      <c r="I14" s="261"/>
      <c r="J14" s="261"/>
      <c r="K14" s="261"/>
      <c r="L14" s="261"/>
      <c r="M14" s="261"/>
      <c r="N14" s="261"/>
      <c r="O14" s="261"/>
      <c r="P14" s="261"/>
      <c r="Q14" s="261"/>
      <c r="R14" s="261"/>
      <c r="S14" s="261"/>
      <c r="T14" s="7"/>
      <c r="U14" s="7"/>
      <c r="V14" s="7"/>
      <c r="W14" s="7"/>
      <c r="X14" s="7"/>
      <c r="Y14" s="7"/>
      <c r="Z14" s="7"/>
      <c r="AA14" s="7"/>
      <c r="AB14" s="7"/>
    </row>
    <row r="15" spans="1:28" s="2"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64" t="s">
        <v>497</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70" t="s">
        <v>6</v>
      </c>
      <c r="B19" s="270" t="s">
        <v>101</v>
      </c>
      <c r="C19" s="271" t="s">
        <v>391</v>
      </c>
      <c r="D19" s="270" t="s">
        <v>390</v>
      </c>
      <c r="E19" s="270" t="s">
        <v>100</v>
      </c>
      <c r="F19" s="270" t="s">
        <v>99</v>
      </c>
      <c r="G19" s="270" t="s">
        <v>386</v>
      </c>
      <c r="H19" s="270" t="s">
        <v>98</v>
      </c>
      <c r="I19" s="270" t="s">
        <v>97</v>
      </c>
      <c r="J19" s="270" t="s">
        <v>96</v>
      </c>
      <c r="K19" s="270" t="s">
        <v>95</v>
      </c>
      <c r="L19" s="270" t="s">
        <v>94</v>
      </c>
      <c r="M19" s="270" t="s">
        <v>93</v>
      </c>
      <c r="N19" s="270" t="s">
        <v>92</v>
      </c>
      <c r="O19" s="270" t="s">
        <v>91</v>
      </c>
      <c r="P19" s="270" t="s">
        <v>90</v>
      </c>
      <c r="Q19" s="270" t="s">
        <v>389</v>
      </c>
      <c r="R19" s="270"/>
      <c r="S19" s="273" t="s">
        <v>491</v>
      </c>
      <c r="T19" s="3"/>
      <c r="U19" s="3"/>
      <c r="V19" s="3"/>
      <c r="W19" s="3"/>
      <c r="X19" s="3"/>
      <c r="Y19" s="3"/>
    </row>
    <row r="20" spans="1:28" s="2" customFormat="1" ht="180.75" customHeight="1" x14ac:dyDescent="0.2">
      <c r="A20" s="270"/>
      <c r="B20" s="270"/>
      <c r="C20" s="272"/>
      <c r="D20" s="270"/>
      <c r="E20" s="270"/>
      <c r="F20" s="270"/>
      <c r="G20" s="270"/>
      <c r="H20" s="270"/>
      <c r="I20" s="270"/>
      <c r="J20" s="270"/>
      <c r="K20" s="270"/>
      <c r="L20" s="270"/>
      <c r="M20" s="270"/>
      <c r="N20" s="270"/>
      <c r="O20" s="270"/>
      <c r="P20" s="270"/>
      <c r="Q20" s="39" t="s">
        <v>387</v>
      </c>
      <c r="R20" s="40" t="s">
        <v>388</v>
      </c>
      <c r="S20" s="273"/>
      <c r="T20" s="31"/>
      <c r="U20" s="31"/>
      <c r="V20" s="31"/>
      <c r="W20" s="31"/>
      <c r="X20" s="31"/>
      <c r="Y20" s="31"/>
      <c r="Z20" s="30"/>
      <c r="AA20" s="30"/>
      <c r="AB20" s="30"/>
    </row>
    <row r="21" spans="1:28" s="2" customFormat="1" ht="18.75" x14ac:dyDescent="0.2">
      <c r="A21" s="39">
        <v>1</v>
      </c>
      <c r="B21" s="44">
        <v>2</v>
      </c>
      <c r="C21" s="39">
        <v>3</v>
      </c>
      <c r="D21" s="44">
        <v>4</v>
      </c>
      <c r="E21" s="39">
        <v>5</v>
      </c>
      <c r="F21" s="44">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2" customFormat="1" ht="32.25" customHeight="1" x14ac:dyDescent="0.2">
      <c r="A22" s="39"/>
      <c r="B22" s="44"/>
      <c r="C22" s="44"/>
      <c r="D22" s="44"/>
      <c r="E22" s="44"/>
      <c r="F22" s="44"/>
      <c r="G22" s="44"/>
      <c r="H22" s="44"/>
      <c r="I22" s="44"/>
      <c r="J22" s="44"/>
      <c r="K22" s="44"/>
      <c r="L22" s="44"/>
      <c r="M22" s="44"/>
      <c r="N22" s="44"/>
      <c r="O22" s="44"/>
      <c r="P22" s="44"/>
      <c r="Q22" s="37"/>
      <c r="R22" s="4"/>
      <c r="S22" s="181"/>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1" t="str">
        <f>'1. паспорт местоположение'!A12:C12</f>
        <v>M_PK3400.08</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x14ac:dyDescent="0.2">
      <c r="A16" s="26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77" t="s">
        <v>502</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222</v>
      </c>
      <c r="C21" s="283"/>
      <c r="D21" s="286" t="s">
        <v>123</v>
      </c>
      <c r="E21" s="282" t="s">
        <v>531</v>
      </c>
      <c r="F21" s="283"/>
      <c r="G21" s="282" t="s">
        <v>272</v>
      </c>
      <c r="H21" s="283"/>
      <c r="I21" s="282" t="s">
        <v>122</v>
      </c>
      <c r="J21" s="283"/>
      <c r="K21" s="286" t="s">
        <v>121</v>
      </c>
      <c r="L21" s="282" t="s">
        <v>120</v>
      </c>
      <c r="M21" s="283"/>
      <c r="N21" s="282" t="s">
        <v>527</v>
      </c>
      <c r="O21" s="283"/>
      <c r="P21" s="286" t="s">
        <v>119</v>
      </c>
      <c r="Q21" s="274" t="s">
        <v>118</v>
      </c>
      <c r="R21" s="275"/>
      <c r="S21" s="274" t="s">
        <v>117</v>
      </c>
      <c r="T21" s="276"/>
    </row>
    <row r="22" spans="1:113" ht="204.75" customHeight="1" x14ac:dyDescent="0.25">
      <c r="A22" s="280"/>
      <c r="B22" s="284"/>
      <c r="C22" s="285"/>
      <c r="D22" s="289"/>
      <c r="E22" s="284"/>
      <c r="F22" s="285"/>
      <c r="G22" s="284"/>
      <c r="H22" s="285"/>
      <c r="I22" s="284"/>
      <c r="J22" s="285"/>
      <c r="K22" s="287"/>
      <c r="L22" s="284"/>
      <c r="M22" s="285"/>
      <c r="N22" s="284"/>
      <c r="O22" s="285"/>
      <c r="P22" s="287"/>
      <c r="Q22" s="97" t="s">
        <v>116</v>
      </c>
      <c r="R22" s="97" t="s">
        <v>501</v>
      </c>
      <c r="S22" s="97" t="s">
        <v>115</v>
      </c>
      <c r="T22" s="97" t="s">
        <v>114</v>
      </c>
    </row>
    <row r="23" spans="1:113" ht="51.75" customHeight="1" x14ac:dyDescent="0.25">
      <c r="A23" s="281"/>
      <c r="B23" s="189" t="s">
        <v>112</v>
      </c>
      <c r="C23" s="189" t="s">
        <v>113</v>
      </c>
      <c r="D23" s="287"/>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7" t="s">
        <v>112</v>
      </c>
      <c r="R23" s="97" t="s">
        <v>112</v>
      </c>
      <c r="S23" s="97" t="s">
        <v>112</v>
      </c>
      <c r="T23" s="97"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2"/>
      <c r="R25" s="58"/>
      <c r="S25" s="192"/>
      <c r="T25" s="58"/>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8" t="s">
        <v>537</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93"/>
      <c r="B6" s="193"/>
      <c r="C6" s="193"/>
      <c r="D6" s="193"/>
      <c r="E6" s="193"/>
      <c r="F6" s="193"/>
      <c r="G6" s="193"/>
      <c r="H6" s="193"/>
      <c r="I6" s="193"/>
      <c r="J6" s="193"/>
      <c r="K6" s="193"/>
      <c r="L6" s="193"/>
      <c r="M6" s="193"/>
      <c r="N6" s="193"/>
      <c r="O6" s="193"/>
      <c r="P6" s="193"/>
      <c r="Q6" s="193"/>
      <c r="R6" s="193"/>
      <c r="S6" s="193"/>
      <c r="T6" s="193"/>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1"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1" t="str">
        <f>'1. паспорт местоположение'!A12:C12</f>
        <v>M_PK3400.08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290" t="s">
        <v>6</v>
      </c>
      <c r="B21" s="292" t="s">
        <v>511</v>
      </c>
      <c r="C21" s="293"/>
      <c r="D21" s="292" t="s">
        <v>513</v>
      </c>
      <c r="E21" s="293"/>
      <c r="F21" s="274" t="s">
        <v>95</v>
      </c>
      <c r="G21" s="276"/>
      <c r="H21" s="276"/>
      <c r="I21" s="275"/>
      <c r="J21" s="290" t="s">
        <v>514</v>
      </c>
      <c r="K21" s="292" t="s">
        <v>515</v>
      </c>
      <c r="L21" s="293"/>
      <c r="M21" s="292" t="s">
        <v>516</v>
      </c>
      <c r="N21" s="293"/>
      <c r="O21" s="292" t="s">
        <v>503</v>
      </c>
      <c r="P21" s="293"/>
      <c r="Q21" s="292" t="s">
        <v>128</v>
      </c>
      <c r="R21" s="293"/>
      <c r="S21" s="290" t="s">
        <v>127</v>
      </c>
      <c r="T21" s="290" t="s">
        <v>517</v>
      </c>
      <c r="U21" s="290" t="s">
        <v>512</v>
      </c>
      <c r="V21" s="292" t="s">
        <v>126</v>
      </c>
      <c r="W21" s="293"/>
      <c r="X21" s="274" t="s">
        <v>118</v>
      </c>
      <c r="Y21" s="276"/>
      <c r="Z21" s="274" t="s">
        <v>117</v>
      </c>
      <c r="AA21" s="276"/>
    </row>
    <row r="22" spans="1:27" ht="216" customHeight="1" x14ac:dyDescent="0.25">
      <c r="A22" s="296"/>
      <c r="B22" s="294"/>
      <c r="C22" s="295"/>
      <c r="D22" s="294"/>
      <c r="E22" s="295"/>
      <c r="F22" s="274" t="s">
        <v>125</v>
      </c>
      <c r="G22" s="275"/>
      <c r="H22" s="274" t="s">
        <v>124</v>
      </c>
      <c r="I22" s="275"/>
      <c r="J22" s="291"/>
      <c r="K22" s="294"/>
      <c r="L22" s="295"/>
      <c r="M22" s="294"/>
      <c r="N22" s="295"/>
      <c r="O22" s="294"/>
      <c r="P22" s="295"/>
      <c r="Q22" s="294"/>
      <c r="R22" s="295"/>
      <c r="S22" s="291"/>
      <c r="T22" s="291"/>
      <c r="U22" s="291"/>
      <c r="V22" s="294"/>
      <c r="W22" s="295"/>
      <c r="X22" s="97" t="s">
        <v>116</v>
      </c>
      <c r="Y22" s="97" t="s">
        <v>501</v>
      </c>
      <c r="Z22" s="97" t="s">
        <v>115</v>
      </c>
      <c r="AA22" s="97" t="s">
        <v>114</v>
      </c>
    </row>
    <row r="23" spans="1:27" ht="60" customHeight="1" x14ac:dyDescent="0.25">
      <c r="A23" s="291"/>
      <c r="B23" s="187" t="s">
        <v>112</v>
      </c>
      <c r="C23" s="187"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0" zoomScaleNormal="8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8" t="str">
        <f>'1. паспорт местоположение'!A5:C5</f>
        <v>Год раскрытия информации: 2022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9" t="str">
        <f>'1. паспорт местоположение'!A9:C9</f>
        <v>АО "Россети Тюмень"</v>
      </c>
      <c r="B9" s="269"/>
      <c r="C9" s="269"/>
      <c r="D9" s="7"/>
      <c r="E9" s="7"/>
      <c r="F9" s="7"/>
      <c r="G9" s="7"/>
      <c r="H9" s="12"/>
      <c r="I9" s="12"/>
      <c r="J9" s="12"/>
      <c r="K9" s="12"/>
      <c r="L9" s="12"/>
      <c r="M9" s="12"/>
      <c r="N9" s="12"/>
      <c r="O9" s="12"/>
      <c r="P9" s="12"/>
      <c r="Q9" s="12"/>
      <c r="R9" s="12"/>
      <c r="S9" s="12"/>
      <c r="T9" s="12"/>
      <c r="U9" s="12"/>
    </row>
    <row r="10" spans="1:29" s="11" customFormat="1" ht="18.75" x14ac:dyDescent="0.2">
      <c r="A10" s="262" t="s">
        <v>9</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M_PK3400.08</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62" t="s">
        <v>8</v>
      </c>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15.75" x14ac:dyDescent="0.2">
      <c r="A15" s="26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62" t="s">
        <v>7</v>
      </c>
      <c r="B16" s="262"/>
      <c r="C16" s="262"/>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64" t="s">
        <v>496</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3" t="s">
        <v>509</v>
      </c>
      <c r="C22" s="36" t="s">
        <v>604</v>
      </c>
      <c r="D22" s="32"/>
      <c r="E22" s="32"/>
      <c r="F22" s="31"/>
      <c r="G22" s="31"/>
      <c r="H22" s="31"/>
      <c r="I22" s="31"/>
      <c r="J22" s="31"/>
      <c r="K22" s="31"/>
      <c r="L22" s="31"/>
      <c r="M22" s="31"/>
      <c r="N22" s="31"/>
      <c r="O22" s="31"/>
      <c r="P22" s="31"/>
      <c r="Q22" s="30"/>
      <c r="R22" s="30"/>
      <c r="S22" s="30"/>
      <c r="T22" s="30"/>
      <c r="U22" s="30"/>
    </row>
    <row r="23" spans="1:21" ht="93.75" customHeight="1" x14ac:dyDescent="0.25">
      <c r="A23" s="27" t="s">
        <v>64</v>
      </c>
      <c r="B23" s="29" t="s">
        <v>61</v>
      </c>
      <c r="C23" s="210" t="s">
        <v>605</v>
      </c>
      <c r="D23" s="26"/>
      <c r="E23" s="26"/>
      <c r="F23" s="26"/>
      <c r="G23" s="26"/>
      <c r="H23" s="26"/>
      <c r="I23" s="26"/>
      <c r="J23" s="26"/>
      <c r="K23" s="26"/>
      <c r="L23" s="26"/>
      <c r="M23" s="26"/>
      <c r="N23" s="26"/>
      <c r="O23" s="26"/>
      <c r="P23" s="26"/>
      <c r="Q23" s="26"/>
      <c r="R23" s="26"/>
      <c r="S23" s="26"/>
      <c r="T23" s="26"/>
      <c r="U23" s="26"/>
    </row>
    <row r="24" spans="1:21" ht="57" customHeight="1" x14ac:dyDescent="0.25">
      <c r="A24" s="27" t="s">
        <v>63</v>
      </c>
      <c r="B24" s="29" t="s">
        <v>529</v>
      </c>
      <c r="C24" s="34" t="s">
        <v>593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4" t="s">
        <v>589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1" t="s">
        <v>591</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212" t="s">
        <v>606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88">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1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14" t="s">
        <v>592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4"/>
      <c r="AB6" s="18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4"/>
      <c r="AB7" s="18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5"/>
      <c r="AB8" s="185"/>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6"/>
      <c r="AB9" s="18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4"/>
      <c r="AB10" s="184"/>
    </row>
    <row r="11" spans="1:28" ht="15.75" x14ac:dyDescent="0.25">
      <c r="A11" s="261" t="str">
        <f>'1. паспорт местоположение'!A12:C12</f>
        <v>M_PK3400.08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5"/>
      <c r="AB11" s="185"/>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6"/>
      <c r="AB12" s="18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75" x14ac:dyDescent="0.25">
      <c r="A14" s="26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5"/>
      <c r="AB14" s="185"/>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6"/>
      <c r="AB15" s="18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5"/>
      <c r="AB16" s="19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5"/>
      <c r="AB17" s="19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5"/>
      <c r="AB18" s="19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5"/>
      <c r="AB19" s="19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6"/>
      <c r="AB20" s="19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6"/>
      <c r="AB21" s="196"/>
    </row>
    <row r="22" spans="1:28" x14ac:dyDescent="0.25">
      <c r="A22" s="299" t="s">
        <v>528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7"/>
      <c r="AB22" s="197"/>
    </row>
    <row r="23" spans="1:28" ht="32.25" customHeight="1" x14ac:dyDescent="0.25">
      <c r="A23" s="301" t="s">
        <v>384</v>
      </c>
      <c r="B23" s="302"/>
      <c r="C23" s="302"/>
      <c r="D23" s="302"/>
      <c r="E23" s="302"/>
      <c r="F23" s="302"/>
      <c r="G23" s="302"/>
      <c r="H23" s="302"/>
      <c r="I23" s="302"/>
      <c r="J23" s="302"/>
      <c r="K23" s="302"/>
      <c r="L23" s="303"/>
      <c r="M23" s="300" t="s">
        <v>385</v>
      </c>
      <c r="N23" s="300"/>
      <c r="O23" s="300"/>
      <c r="P23" s="300"/>
      <c r="Q23" s="300"/>
      <c r="R23" s="300"/>
      <c r="S23" s="300"/>
      <c r="T23" s="300"/>
      <c r="U23" s="300"/>
      <c r="V23" s="300"/>
      <c r="W23" s="300"/>
      <c r="X23" s="300"/>
      <c r="Y23" s="300"/>
      <c r="Z23" s="300"/>
    </row>
    <row r="24" spans="1:28" ht="151.5" customHeight="1" x14ac:dyDescent="0.25">
      <c r="A24" s="94" t="s">
        <v>232</v>
      </c>
      <c r="B24" s="95" t="s">
        <v>261</v>
      </c>
      <c r="C24" s="94" t="s">
        <v>378</v>
      </c>
      <c r="D24" s="94" t="s">
        <v>233</v>
      </c>
      <c r="E24" s="94" t="s">
        <v>379</v>
      </c>
      <c r="F24" s="94" t="s">
        <v>381</v>
      </c>
      <c r="G24" s="94" t="s">
        <v>380</v>
      </c>
      <c r="H24" s="94" t="s">
        <v>234</v>
      </c>
      <c r="I24" s="94" t="s">
        <v>382</v>
      </c>
      <c r="J24" s="94" t="s">
        <v>266</v>
      </c>
      <c r="K24" s="95" t="s">
        <v>260</v>
      </c>
      <c r="L24" s="95" t="s">
        <v>235</v>
      </c>
      <c r="M24" s="96" t="s">
        <v>280</v>
      </c>
      <c r="N24" s="95" t="s">
        <v>539</v>
      </c>
      <c r="O24" s="94" t="s">
        <v>277</v>
      </c>
      <c r="P24" s="94" t="s">
        <v>278</v>
      </c>
      <c r="Q24" s="94" t="s">
        <v>276</v>
      </c>
      <c r="R24" s="94" t="s">
        <v>234</v>
      </c>
      <c r="S24" s="94" t="s">
        <v>275</v>
      </c>
      <c r="T24" s="94" t="s">
        <v>274</v>
      </c>
      <c r="U24" s="94" t="s">
        <v>377</v>
      </c>
      <c r="V24" s="94" t="s">
        <v>276</v>
      </c>
      <c r="W24" s="109" t="s">
        <v>259</v>
      </c>
      <c r="X24" s="109" t="s">
        <v>291</v>
      </c>
      <c r="Y24" s="109" t="s">
        <v>292</v>
      </c>
      <c r="Z24" s="111" t="s">
        <v>289</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ht="45.75" customHeight="1" x14ac:dyDescent="0.25">
      <c r="A26" s="87" t="s">
        <v>362</v>
      </c>
      <c r="B26" s="93"/>
      <c r="C26" s="89" t="s">
        <v>364</v>
      </c>
      <c r="D26" s="89" t="s">
        <v>365</v>
      </c>
      <c r="E26" s="89" t="s">
        <v>366</v>
      </c>
      <c r="F26" s="89" t="s">
        <v>271</v>
      </c>
      <c r="G26" s="89" t="s">
        <v>367</v>
      </c>
      <c r="H26" s="89" t="s">
        <v>234</v>
      </c>
      <c r="I26" s="89" t="s">
        <v>368</v>
      </c>
      <c r="J26" s="89" t="s">
        <v>369</v>
      </c>
      <c r="K26" s="86"/>
      <c r="L26" s="90" t="s">
        <v>257</v>
      </c>
      <c r="M26" s="92" t="s">
        <v>273</v>
      </c>
      <c r="N26" s="86"/>
      <c r="O26" s="86"/>
      <c r="P26" s="86"/>
      <c r="Q26" s="86"/>
      <c r="R26" s="86"/>
      <c r="S26" s="86"/>
      <c r="T26" s="86"/>
      <c r="U26" s="86"/>
      <c r="V26" s="86"/>
      <c r="W26" s="86"/>
      <c r="X26" s="86"/>
      <c r="Y26" s="86"/>
      <c r="Z26" s="88" t="s">
        <v>290</v>
      </c>
    </row>
    <row r="27" spans="1:28" x14ac:dyDescent="0.25">
      <c r="A27" s="86" t="s">
        <v>236</v>
      </c>
      <c r="B27" s="86" t="s">
        <v>262</v>
      </c>
      <c r="C27" s="86" t="s">
        <v>241</v>
      </c>
      <c r="D27" s="86" t="s">
        <v>242</v>
      </c>
      <c r="E27" s="86" t="s">
        <v>281</v>
      </c>
      <c r="F27" s="89" t="s">
        <v>237</v>
      </c>
      <c r="G27" s="89" t="s">
        <v>285</v>
      </c>
      <c r="H27" s="86" t="s">
        <v>234</v>
      </c>
      <c r="I27" s="89" t="s">
        <v>267</v>
      </c>
      <c r="J27" s="89" t="s">
        <v>249</v>
      </c>
      <c r="K27" s="90" t="s">
        <v>253</v>
      </c>
      <c r="L27" s="86"/>
      <c r="M27" s="90" t="s">
        <v>279</v>
      </c>
      <c r="N27" s="86"/>
      <c r="O27" s="86"/>
      <c r="P27" s="86"/>
      <c r="Q27" s="86"/>
      <c r="R27" s="86"/>
      <c r="S27" s="86"/>
      <c r="T27" s="86"/>
      <c r="U27" s="86"/>
      <c r="V27" s="86"/>
      <c r="W27" s="86"/>
      <c r="X27" s="86"/>
      <c r="Y27" s="86"/>
      <c r="Z27" s="86"/>
    </row>
    <row r="28" spans="1:28" x14ac:dyDescent="0.25">
      <c r="A28" s="86" t="s">
        <v>236</v>
      </c>
      <c r="B28" s="86" t="s">
        <v>263</v>
      </c>
      <c r="C28" s="86" t="s">
        <v>243</v>
      </c>
      <c r="D28" s="86" t="s">
        <v>244</v>
      </c>
      <c r="E28" s="86" t="s">
        <v>282</v>
      </c>
      <c r="F28" s="89" t="s">
        <v>238</v>
      </c>
      <c r="G28" s="89" t="s">
        <v>286</v>
      </c>
      <c r="H28" s="86" t="s">
        <v>234</v>
      </c>
      <c r="I28" s="89" t="s">
        <v>268</v>
      </c>
      <c r="J28" s="89" t="s">
        <v>250</v>
      </c>
      <c r="K28" s="90" t="s">
        <v>254</v>
      </c>
      <c r="L28" s="91"/>
      <c r="M28" s="90" t="s">
        <v>0</v>
      </c>
      <c r="N28" s="90"/>
      <c r="O28" s="90"/>
      <c r="P28" s="90"/>
      <c r="Q28" s="90"/>
      <c r="R28" s="90"/>
      <c r="S28" s="90"/>
      <c r="T28" s="90"/>
      <c r="U28" s="90"/>
      <c r="V28" s="90"/>
      <c r="W28" s="90"/>
      <c r="X28" s="90"/>
      <c r="Y28" s="90"/>
      <c r="Z28" s="90"/>
    </row>
    <row r="29" spans="1:28" x14ac:dyDescent="0.25">
      <c r="A29" s="86" t="s">
        <v>236</v>
      </c>
      <c r="B29" s="86" t="s">
        <v>264</v>
      </c>
      <c r="C29" s="86" t="s">
        <v>245</v>
      </c>
      <c r="D29" s="86" t="s">
        <v>246</v>
      </c>
      <c r="E29" s="86" t="s">
        <v>283</v>
      </c>
      <c r="F29" s="89" t="s">
        <v>239</v>
      </c>
      <c r="G29" s="89" t="s">
        <v>287</v>
      </c>
      <c r="H29" s="86" t="s">
        <v>234</v>
      </c>
      <c r="I29" s="89" t="s">
        <v>269</v>
      </c>
      <c r="J29" s="89" t="s">
        <v>251</v>
      </c>
      <c r="K29" s="90" t="s">
        <v>255</v>
      </c>
      <c r="L29" s="91"/>
      <c r="M29" s="86"/>
      <c r="N29" s="86"/>
      <c r="O29" s="86"/>
      <c r="P29" s="86"/>
      <c r="Q29" s="86"/>
      <c r="R29" s="86"/>
      <c r="S29" s="86"/>
      <c r="T29" s="86"/>
      <c r="U29" s="86"/>
      <c r="V29" s="86"/>
      <c r="W29" s="86"/>
      <c r="X29" s="86"/>
      <c r="Y29" s="86"/>
      <c r="Z29" s="86"/>
    </row>
    <row r="30" spans="1:28" x14ac:dyDescent="0.25">
      <c r="A30" s="86" t="s">
        <v>236</v>
      </c>
      <c r="B30" s="86" t="s">
        <v>265</v>
      </c>
      <c r="C30" s="86" t="s">
        <v>247</v>
      </c>
      <c r="D30" s="86" t="s">
        <v>248</v>
      </c>
      <c r="E30" s="86" t="s">
        <v>284</v>
      </c>
      <c r="F30" s="89" t="s">
        <v>240</v>
      </c>
      <c r="G30" s="89" t="s">
        <v>288</v>
      </c>
      <c r="H30" s="86" t="s">
        <v>234</v>
      </c>
      <c r="I30" s="89" t="s">
        <v>270</v>
      </c>
      <c r="J30" s="89" t="s">
        <v>252</v>
      </c>
      <c r="K30" s="90" t="s">
        <v>256</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363</v>
      </c>
      <c r="B32" s="93"/>
      <c r="C32" s="89" t="s">
        <v>370</v>
      </c>
      <c r="D32" s="89" t="s">
        <v>371</v>
      </c>
      <c r="E32" s="89" t="s">
        <v>372</v>
      </c>
      <c r="F32" s="89" t="s">
        <v>373</v>
      </c>
      <c r="G32" s="89" t="s">
        <v>374</v>
      </c>
      <c r="H32" s="89" t="s">
        <v>234</v>
      </c>
      <c r="I32" s="89" t="s">
        <v>375</v>
      </c>
      <c r="J32" s="89" t="s">
        <v>376</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2" t="s">
        <v>9</v>
      </c>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1" t="str">
        <f>'1. паспорт местоположение'!A12:C12</f>
        <v>M_PK3400.08</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x14ac:dyDescent="0.2">
      <c r="A13" s="262" t="s">
        <v>8</v>
      </c>
      <c r="B13" s="262"/>
      <c r="C13" s="262"/>
      <c r="D13" s="262"/>
      <c r="E13" s="262"/>
      <c r="F13" s="262"/>
      <c r="G13" s="262"/>
      <c r="H13" s="262"/>
      <c r="I13" s="262"/>
      <c r="J13" s="262"/>
      <c r="K13" s="262"/>
      <c r="L13" s="262"/>
      <c r="M13" s="262"/>
      <c r="N13" s="262"/>
      <c r="O13" s="262"/>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5.75" x14ac:dyDescent="0.2">
      <c r="A15" s="26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1"/>
      <c r="C15" s="261"/>
      <c r="D15" s="261"/>
      <c r="E15" s="261"/>
      <c r="F15" s="261"/>
      <c r="G15" s="261"/>
      <c r="H15" s="261"/>
      <c r="I15" s="261"/>
      <c r="J15" s="261"/>
      <c r="K15" s="261"/>
      <c r="L15" s="261"/>
      <c r="M15" s="261"/>
      <c r="N15" s="261"/>
      <c r="O15" s="261"/>
      <c r="P15" s="7"/>
      <c r="Q15" s="7"/>
      <c r="R15" s="7"/>
      <c r="S15" s="7"/>
      <c r="T15" s="7"/>
      <c r="U15" s="7"/>
      <c r="V15" s="7"/>
      <c r="W15" s="7"/>
      <c r="X15" s="7"/>
      <c r="Y15" s="7"/>
      <c r="Z15" s="7"/>
    </row>
    <row r="16" spans="1:28" s="2" customFormat="1" ht="15" customHeight="1" x14ac:dyDescent="0.2">
      <c r="A16" s="262" t="s">
        <v>7</v>
      </c>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304" t="s">
        <v>505</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70" t="s">
        <v>6</v>
      </c>
      <c r="B19" s="270" t="s">
        <v>89</v>
      </c>
      <c r="C19" s="270" t="s">
        <v>88</v>
      </c>
      <c r="D19" s="270" t="s">
        <v>77</v>
      </c>
      <c r="E19" s="305" t="s">
        <v>87</v>
      </c>
      <c r="F19" s="306"/>
      <c r="G19" s="306"/>
      <c r="H19" s="306"/>
      <c r="I19" s="307"/>
      <c r="J19" s="270" t="s">
        <v>86</v>
      </c>
      <c r="K19" s="270"/>
      <c r="L19" s="270"/>
      <c r="M19" s="270"/>
      <c r="N19" s="270"/>
      <c r="O19" s="270"/>
      <c r="P19" s="3"/>
      <c r="Q19" s="3"/>
      <c r="R19" s="3"/>
      <c r="S19" s="3"/>
      <c r="T19" s="3"/>
      <c r="U19" s="3"/>
      <c r="V19" s="3"/>
      <c r="W19" s="3"/>
    </row>
    <row r="20" spans="1:26" s="2" customFormat="1" ht="51" customHeight="1" x14ac:dyDescent="0.2">
      <c r="A20" s="270"/>
      <c r="B20" s="270"/>
      <c r="C20" s="270"/>
      <c r="D20" s="270"/>
      <c r="E20" s="39" t="s">
        <v>85</v>
      </c>
      <c r="F20" s="39" t="s">
        <v>84</v>
      </c>
      <c r="G20" s="39" t="s">
        <v>83</v>
      </c>
      <c r="H20" s="39" t="s">
        <v>82</v>
      </c>
      <c r="I20" s="39" t="s">
        <v>81</v>
      </c>
      <c r="J20" s="39" t="s">
        <v>80</v>
      </c>
      <c r="K20" s="39" t="s">
        <v>5</v>
      </c>
      <c r="L20" s="47" t="s">
        <v>4</v>
      </c>
      <c r="M20" s="46" t="s">
        <v>230</v>
      </c>
      <c r="N20" s="46" t="s">
        <v>79</v>
      </c>
      <c r="O20" s="46"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3"/>
      <c r="B22" s="45"/>
      <c r="C22" s="33"/>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8" sqref="A18:AR18"/>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1"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M_PK3400.08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7" t="s">
        <v>506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3"/>
      <c r="AP19" s="143"/>
      <c r="AQ19" s="143"/>
      <c r="AR19" s="38"/>
    </row>
    <row r="20" spans="1:45" ht="18.75" x14ac:dyDescent="0.3">
      <c r="AO20" s="143"/>
      <c r="AP20" s="143"/>
      <c r="AQ20" s="143"/>
      <c r="AR20" s="14"/>
    </row>
    <row r="21" spans="1:45" ht="20.25" customHeight="1" x14ac:dyDescent="0.3">
      <c r="AO21" s="143"/>
      <c r="AP21" s="143"/>
      <c r="AQ21" s="143"/>
      <c r="AR21" s="14"/>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4" t="s">
        <v>358</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3"/>
      <c r="AN24" s="113"/>
      <c r="AO24" s="141"/>
      <c r="AP24" s="141"/>
      <c r="AQ24" s="141"/>
      <c r="AR24" s="141"/>
      <c r="AS24" s="119"/>
    </row>
    <row r="25" spans="1:45" ht="12.75" customHeight="1" x14ac:dyDescent="0.25">
      <c r="A25" s="315" t="s">
        <v>357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4"/>
      <c r="AN25" s="318" t="s">
        <v>356</v>
      </c>
      <c r="AO25" s="318"/>
      <c r="AP25" s="318"/>
      <c r="AQ25" s="313"/>
      <c r="AR25" s="313"/>
      <c r="AS25" s="119"/>
    </row>
    <row r="26" spans="1:45" ht="17.25" customHeight="1" x14ac:dyDescent="0.25">
      <c r="A26" s="325" t="s">
        <v>355</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4"/>
      <c r="AN26" s="308" t="s">
        <v>354</v>
      </c>
      <c r="AO26" s="309"/>
      <c r="AP26" s="310"/>
      <c r="AQ26" s="311"/>
      <c r="AR26" s="312"/>
      <c r="AS26" s="119"/>
    </row>
    <row r="27" spans="1:45" ht="17.25" customHeight="1" x14ac:dyDescent="0.25">
      <c r="A27" s="325" t="s">
        <v>353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4"/>
      <c r="AN27" s="308" t="s">
        <v>352</v>
      </c>
      <c r="AO27" s="309"/>
      <c r="AP27" s="310"/>
      <c r="AQ27" s="311"/>
      <c r="AR27" s="312"/>
      <c r="AS27" s="119"/>
    </row>
    <row r="28" spans="1:45" ht="27.75" customHeight="1" thickBot="1" x14ac:dyDescent="0.3">
      <c r="A28" s="328" t="s">
        <v>351</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4"/>
      <c r="AN28" s="332" t="s">
        <v>350</v>
      </c>
      <c r="AO28" s="333"/>
      <c r="AP28" s="334"/>
      <c r="AQ28" s="311"/>
      <c r="AR28" s="312"/>
      <c r="AS28" s="119"/>
    </row>
    <row r="29" spans="1:45" ht="17.25" customHeight="1" x14ac:dyDescent="0.25">
      <c r="A29" s="319" t="s">
        <v>349</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4"/>
      <c r="AN29" s="322"/>
      <c r="AO29" s="323"/>
      <c r="AP29" s="323"/>
      <c r="AQ29" s="311"/>
      <c r="AR29" s="324"/>
      <c r="AS29" s="119"/>
    </row>
    <row r="30" spans="1:45" ht="17.25" customHeight="1" x14ac:dyDescent="0.25">
      <c r="A30" s="325" t="s">
        <v>348</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4"/>
      <c r="AS30" s="119"/>
    </row>
    <row r="31" spans="1:45" ht="17.25" customHeight="1" x14ac:dyDescent="0.25">
      <c r="A31" s="325" t="s">
        <v>347</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4"/>
      <c r="AN31" s="114"/>
      <c r="AO31" s="140"/>
      <c r="AP31" s="140"/>
      <c r="AQ31" s="140"/>
      <c r="AR31" s="140"/>
      <c r="AS31" s="119"/>
    </row>
    <row r="32" spans="1:45" ht="17.25" customHeight="1" x14ac:dyDescent="0.25">
      <c r="A32" s="325" t="s">
        <v>322</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4"/>
      <c r="AN32" s="114"/>
      <c r="AO32" s="114"/>
      <c r="AP32" s="114"/>
      <c r="AQ32" s="114"/>
      <c r="AR32" s="114"/>
      <c r="AS32" s="119"/>
    </row>
    <row r="33" spans="1:45" ht="17.25" customHeight="1" x14ac:dyDescent="0.25">
      <c r="A33" s="325" t="s">
        <v>346</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4"/>
      <c r="AN33" s="114"/>
      <c r="AO33" s="114"/>
      <c r="AP33" s="114"/>
      <c r="AQ33" s="114"/>
      <c r="AR33" s="114"/>
      <c r="AS33" s="119"/>
    </row>
    <row r="34" spans="1:45" ht="17.25" customHeight="1" x14ac:dyDescent="0.25">
      <c r="A34" s="325" t="s">
        <v>345</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4"/>
      <c r="AN34" s="114"/>
      <c r="AO34" s="114"/>
      <c r="AP34" s="114"/>
      <c r="AQ34" s="114"/>
      <c r="AR34" s="114"/>
      <c r="AS34" s="119"/>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4"/>
      <c r="AN35" s="114"/>
      <c r="AO35" s="114"/>
      <c r="AP35" s="114"/>
      <c r="AQ35" s="114"/>
      <c r="AR35" s="114"/>
      <c r="AS35" s="119"/>
    </row>
    <row r="36" spans="1:45" ht="17.25" customHeight="1" thickBot="1" x14ac:dyDescent="0.3">
      <c r="A36" s="336" t="s">
        <v>310</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4"/>
      <c r="AN36" s="114"/>
      <c r="AO36" s="114"/>
      <c r="AP36" s="114"/>
      <c r="AQ36" s="114"/>
      <c r="AR36" s="114"/>
      <c r="AS36" s="119"/>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4"/>
      <c r="AN37" s="114"/>
      <c r="AO37" s="114"/>
      <c r="AP37" s="114"/>
      <c r="AQ37" s="114"/>
      <c r="AR37" s="114"/>
      <c r="AS37" s="119"/>
    </row>
    <row r="38" spans="1:45" ht="17.25" customHeight="1" x14ac:dyDescent="0.25">
      <c r="A38" s="325" t="s">
        <v>344</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4"/>
      <c r="AN38" s="114"/>
      <c r="AO38" s="114"/>
      <c r="AP38" s="114"/>
      <c r="AQ38" s="114"/>
      <c r="AR38" s="114"/>
      <c r="AS38" s="119"/>
    </row>
    <row r="39" spans="1:45" ht="17.25" customHeight="1" thickBot="1" x14ac:dyDescent="0.3">
      <c r="A39" s="336" t="s">
        <v>343</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4"/>
      <c r="AN39" s="114"/>
      <c r="AO39" s="114"/>
      <c r="AP39" s="114"/>
      <c r="AQ39" s="114"/>
      <c r="AR39" s="114"/>
      <c r="AS39" s="119"/>
    </row>
    <row r="40" spans="1:45" ht="17.25" customHeight="1" x14ac:dyDescent="0.25">
      <c r="A40" s="315" t="s">
        <v>342</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4"/>
      <c r="AN40" s="114"/>
      <c r="AO40" s="114"/>
      <c r="AP40" s="114"/>
      <c r="AQ40" s="114"/>
      <c r="AR40" s="114"/>
      <c r="AS40" s="119"/>
    </row>
    <row r="41" spans="1:45" ht="17.25" customHeight="1" x14ac:dyDescent="0.25">
      <c r="A41" s="325" t="s">
        <v>341</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4"/>
      <c r="AN41" s="114"/>
      <c r="AO41" s="114"/>
      <c r="AP41" s="114"/>
      <c r="AQ41" s="114"/>
      <c r="AR41" s="114"/>
      <c r="AS41" s="119"/>
    </row>
    <row r="42" spans="1:45" ht="17.25" customHeight="1" x14ac:dyDescent="0.25">
      <c r="A42" s="325" t="s">
        <v>340</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4"/>
      <c r="AN42" s="114"/>
      <c r="AO42" s="114"/>
      <c r="AP42" s="114"/>
      <c r="AQ42" s="114"/>
      <c r="AR42" s="114"/>
      <c r="AS42" s="119"/>
    </row>
    <row r="43" spans="1:45" ht="17.25" customHeight="1" x14ac:dyDescent="0.25">
      <c r="A43" s="325" t="s">
        <v>339</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4"/>
      <c r="AN43" s="114"/>
      <c r="AO43" s="114"/>
      <c r="AP43" s="114"/>
      <c r="AQ43" s="114"/>
      <c r="AR43" s="114"/>
      <c r="AS43" s="119"/>
    </row>
    <row r="44" spans="1:45" ht="17.25" customHeight="1" x14ac:dyDescent="0.25">
      <c r="A44" s="325" t="s">
        <v>338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4"/>
      <c r="AN44" s="114"/>
      <c r="AO44" s="114"/>
      <c r="AP44" s="114"/>
      <c r="AQ44" s="114"/>
      <c r="AR44" s="114"/>
      <c r="AS44" s="119"/>
    </row>
    <row r="45" spans="1:45" ht="17.25" customHeight="1" x14ac:dyDescent="0.25">
      <c r="A45" s="325" t="s">
        <v>337</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4"/>
      <c r="AN45" s="114"/>
      <c r="AO45" s="114"/>
      <c r="AP45" s="114"/>
      <c r="AQ45" s="114"/>
      <c r="AR45" s="114"/>
      <c r="AS45" s="119"/>
    </row>
    <row r="46" spans="1:45" ht="17.25" customHeight="1" thickBot="1" x14ac:dyDescent="0.3">
      <c r="A46" s="338" t="s">
        <v>336</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4"/>
      <c r="AN46" s="114"/>
      <c r="AO46" s="114"/>
      <c r="AP46" s="114"/>
      <c r="AQ46" s="114"/>
      <c r="AR46" s="114"/>
      <c r="AS46" s="119"/>
    </row>
    <row r="47" spans="1:45" ht="24" customHeight="1" x14ac:dyDescent="0.25">
      <c r="A47" s="341" t="s">
        <v>335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316</v>
      </c>
      <c r="AN47" s="344"/>
      <c r="AO47" s="127" t="s">
        <v>315</v>
      </c>
      <c r="AP47" s="127" t="s">
        <v>314</v>
      </c>
      <c r="AQ47" s="119"/>
    </row>
    <row r="48" spans="1:45" ht="12" customHeight="1" x14ac:dyDescent="0.25">
      <c r="A48" s="325" t="s">
        <v>334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1"/>
      <c r="AP48" s="131"/>
      <c r="AQ48" s="119"/>
    </row>
    <row r="49" spans="1:43" ht="12" customHeight="1" x14ac:dyDescent="0.25">
      <c r="A49" s="325" t="s">
        <v>333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1"/>
      <c r="AP49" s="131"/>
      <c r="AQ49" s="119"/>
    </row>
    <row r="50" spans="1:43" ht="12" customHeight="1" thickBot="1" x14ac:dyDescent="0.3">
      <c r="A50" s="336" t="s">
        <v>332</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5" t="s">
        <v>331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316</v>
      </c>
      <c r="AN52" s="344"/>
      <c r="AO52" s="127" t="s">
        <v>315</v>
      </c>
      <c r="AP52" s="127" t="s">
        <v>314</v>
      </c>
      <c r="AQ52" s="119"/>
    </row>
    <row r="53" spans="1:43" ht="11.25" customHeight="1" x14ac:dyDescent="0.25">
      <c r="A53" s="347" t="s">
        <v>330</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5"/>
      <c r="AP53" s="135"/>
      <c r="AQ53" s="119"/>
    </row>
    <row r="54" spans="1:43" ht="12" customHeight="1" x14ac:dyDescent="0.25">
      <c r="A54" s="325" t="s">
        <v>329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1"/>
      <c r="AP54" s="131"/>
      <c r="AQ54" s="119"/>
    </row>
    <row r="55" spans="1:43" ht="12" customHeight="1" x14ac:dyDescent="0.25">
      <c r="A55" s="325" t="s">
        <v>328</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1"/>
      <c r="AP55" s="131"/>
      <c r="AQ55" s="119"/>
    </row>
    <row r="56" spans="1:43" ht="12" customHeight="1" thickBot="1" x14ac:dyDescent="0.3">
      <c r="A56" s="336" t="s">
        <v>327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5" t="s">
        <v>326</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316</v>
      </c>
      <c r="AN58" s="344"/>
      <c r="AO58" s="127" t="s">
        <v>315</v>
      </c>
      <c r="AP58" s="127" t="s">
        <v>314</v>
      </c>
      <c r="AQ58" s="119"/>
    </row>
    <row r="59" spans="1:43" ht="12.75" customHeight="1" x14ac:dyDescent="0.25">
      <c r="A59" s="349" t="s">
        <v>325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3"/>
      <c r="AP59" s="133"/>
      <c r="AQ59" s="125"/>
    </row>
    <row r="60" spans="1:43" ht="12" customHeight="1" x14ac:dyDescent="0.25">
      <c r="A60" s="325" t="s">
        <v>324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1"/>
      <c r="AP60" s="131"/>
      <c r="AQ60" s="119"/>
    </row>
    <row r="61" spans="1:43" ht="12" customHeight="1" x14ac:dyDescent="0.25">
      <c r="A61" s="325" t="s">
        <v>323</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1"/>
      <c r="AP61" s="131"/>
      <c r="AQ61" s="119"/>
    </row>
    <row r="62" spans="1:43" ht="12" customHeight="1" x14ac:dyDescent="0.25">
      <c r="A62" s="325" t="s">
        <v>322</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1"/>
      <c r="AP62" s="131"/>
      <c r="AQ62" s="119"/>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1"/>
      <c r="AP63" s="131"/>
      <c r="AQ63" s="119"/>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1"/>
      <c r="AP64" s="131"/>
      <c r="AQ64" s="119"/>
    </row>
    <row r="65" spans="1:43" ht="12" customHeight="1" x14ac:dyDescent="0.25">
      <c r="A65" s="325" t="s">
        <v>321</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1"/>
      <c r="AP65" s="131"/>
      <c r="AQ65" s="119"/>
    </row>
    <row r="66" spans="1:43" ht="27.75" customHeight="1" x14ac:dyDescent="0.25">
      <c r="A66" s="352" t="s">
        <v>320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2"/>
      <c r="AP66" s="132"/>
      <c r="AQ66" s="125"/>
    </row>
    <row r="67" spans="1:43" ht="11.25" customHeight="1" x14ac:dyDescent="0.25">
      <c r="A67" s="325" t="s">
        <v>312</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1"/>
      <c r="AP67" s="131"/>
      <c r="AQ67" s="119"/>
    </row>
    <row r="68" spans="1:43" ht="25.5" customHeight="1" x14ac:dyDescent="0.25">
      <c r="A68" s="352" t="s">
        <v>313</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2"/>
      <c r="AP68" s="132"/>
      <c r="AQ68" s="125"/>
    </row>
    <row r="69" spans="1:43" ht="12" customHeight="1" x14ac:dyDescent="0.25">
      <c r="A69" s="325" t="s">
        <v>311</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1"/>
      <c r="AP69" s="131"/>
      <c r="AQ69" s="119"/>
    </row>
    <row r="70" spans="1:43" ht="12.75" customHeight="1" x14ac:dyDescent="0.25">
      <c r="A70" s="356" t="s">
        <v>319</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2"/>
      <c r="AP70" s="132"/>
      <c r="AQ70" s="125"/>
    </row>
    <row r="71" spans="1:43" ht="12" customHeight="1" x14ac:dyDescent="0.25">
      <c r="A71" s="325" t="s">
        <v>310</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1"/>
      <c r="AP71" s="131"/>
      <c r="AQ71" s="119"/>
    </row>
    <row r="72" spans="1:43" ht="12.75" customHeight="1" thickBot="1" x14ac:dyDescent="0.3">
      <c r="A72" s="358" t="s">
        <v>318</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5" t="s">
        <v>317</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316</v>
      </c>
      <c r="AN74" s="344"/>
      <c r="AO74" s="127" t="s">
        <v>315</v>
      </c>
      <c r="AP74" s="127" t="s">
        <v>314</v>
      </c>
      <c r="AQ74" s="119"/>
    </row>
    <row r="75" spans="1:43" ht="25.5" customHeight="1" x14ac:dyDescent="0.25">
      <c r="A75" s="352" t="s">
        <v>313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3"/>
      <c r="AP75" s="123"/>
      <c r="AQ75" s="125"/>
    </row>
    <row r="76" spans="1:43" ht="12" customHeight="1" x14ac:dyDescent="0.25">
      <c r="A76" s="325" t="s">
        <v>312</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6"/>
      <c r="AP76" s="126"/>
      <c r="AQ76" s="119"/>
    </row>
    <row r="77" spans="1:43" ht="12" customHeight="1" x14ac:dyDescent="0.25">
      <c r="A77" s="325" t="s">
        <v>311</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6"/>
      <c r="AP77" s="126"/>
      <c r="AQ77" s="119"/>
    </row>
    <row r="78" spans="1:43" ht="12" customHeight="1" x14ac:dyDescent="0.25">
      <c r="A78" s="325" t="s">
        <v>310</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6"/>
      <c r="AP78" s="126"/>
      <c r="AQ78" s="119"/>
    </row>
    <row r="79" spans="1:43" ht="12" customHeight="1" x14ac:dyDescent="0.25">
      <c r="A79" s="325" t="s">
        <v>309</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6"/>
      <c r="AP79" s="126"/>
      <c r="AQ79" s="119"/>
    </row>
    <row r="80" spans="1:43" ht="12" customHeight="1" x14ac:dyDescent="0.25">
      <c r="A80" s="325" t="s">
        <v>308</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6"/>
      <c r="AP80" s="126"/>
      <c r="AQ80" s="119"/>
    </row>
    <row r="81" spans="1:45" ht="12.75" customHeight="1" x14ac:dyDescent="0.25">
      <c r="A81" s="325" t="s">
        <v>307</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6"/>
      <c r="AP81" s="126"/>
      <c r="AQ81" s="119"/>
    </row>
    <row r="82" spans="1:45" ht="12.75" customHeight="1" x14ac:dyDescent="0.25">
      <c r="A82" s="325" t="s">
        <v>306</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6"/>
      <c r="AP82" s="126"/>
      <c r="AQ82" s="119"/>
    </row>
    <row r="83" spans="1:45" ht="12" customHeight="1" x14ac:dyDescent="0.25">
      <c r="A83" s="356" t="s">
        <v>305</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3"/>
      <c r="AP83" s="123"/>
      <c r="AQ83" s="125"/>
    </row>
    <row r="84" spans="1:45" ht="12" customHeight="1" x14ac:dyDescent="0.25">
      <c r="A84" s="356" t="s">
        <v>304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3"/>
      <c r="AP84" s="123"/>
      <c r="AQ84" s="125"/>
    </row>
    <row r="85" spans="1:45" ht="12" customHeight="1" x14ac:dyDescent="0.25">
      <c r="A85" s="325" t="s">
        <v>303</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6"/>
      <c r="AP85" s="126"/>
      <c r="AQ85" s="113"/>
    </row>
    <row r="86" spans="1:45" ht="27.75" customHeight="1" x14ac:dyDescent="0.25">
      <c r="A86" s="352" t="s">
        <v>302</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3"/>
      <c r="AP86" s="123"/>
      <c r="AQ86" s="125"/>
    </row>
    <row r="87" spans="1:45" x14ac:dyDescent="0.25">
      <c r="A87" s="352" t="s">
        <v>301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3"/>
      <c r="AP87" s="123"/>
      <c r="AQ87" s="125"/>
    </row>
    <row r="88" spans="1:45" ht="14.25" customHeight="1" x14ac:dyDescent="0.25">
      <c r="A88" s="368" t="s">
        <v>300</v>
      </c>
      <c r="B88" s="369"/>
      <c r="C88" s="369"/>
      <c r="D88" s="37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1"/>
      <c r="AL88" s="372"/>
      <c r="AM88" s="373"/>
      <c r="AN88" s="374"/>
      <c r="AO88" s="123"/>
      <c r="AP88" s="123"/>
      <c r="AQ88" s="125"/>
    </row>
    <row r="89" spans="1:45" x14ac:dyDescent="0.25">
      <c r="A89" s="368" t="s">
        <v>299</v>
      </c>
      <c r="B89" s="369"/>
      <c r="C89" s="369"/>
      <c r="D89" s="37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1"/>
      <c r="AL89" s="372"/>
      <c r="AM89" s="373"/>
      <c r="AN89" s="374"/>
      <c r="AO89" s="123"/>
      <c r="AP89" s="123"/>
      <c r="AQ89" s="113"/>
    </row>
    <row r="90" spans="1:45" ht="12" customHeight="1" thickBot="1" x14ac:dyDescent="0.3">
      <c r="A90" s="122" t="s">
        <v>298</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4"/>
      <c r="AL90" s="365"/>
      <c r="AM90" s="366"/>
      <c r="AN90" s="36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297</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296</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295</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294</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293</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3" zoomScale="70" zoomScaleNormal="70" workbookViewId="0">
      <selection activeCell="C26" sqref="C26:D54"/>
    </sheetView>
  </sheetViews>
  <sheetFormatPr defaultRowHeight="15.75" x14ac:dyDescent="0.25"/>
  <cols>
    <col min="1" max="1" width="9.140625" style="63"/>
    <col min="2" max="2" width="37.7109375" style="63" customWidth="1"/>
    <col min="3" max="3" width="14.28515625" style="63" bestFit="1" customWidth="1"/>
    <col min="4" max="4" width="12.85546875" style="63" customWidth="1"/>
    <col min="5" max="6" width="0" style="63" hidden="1" customWidth="1"/>
    <col min="7" max="7" width="16.5703125" style="63" bestFit="1" customWidth="1"/>
    <col min="8" max="8" width="20.42578125" style="63" bestFit="1"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x14ac:dyDescent="0.25">
      <c r="A12" s="261" t="str">
        <f>'1. паспорт местоположение'!A12:C12</f>
        <v>M_PK3400.08</v>
      </c>
      <c r="B12" s="261"/>
      <c r="C12" s="261"/>
      <c r="D12" s="261"/>
      <c r="E12" s="261"/>
      <c r="F12" s="261"/>
      <c r="G12" s="261"/>
      <c r="H12" s="261"/>
      <c r="I12" s="261"/>
      <c r="J12" s="261"/>
      <c r="K12" s="261"/>
      <c r="L12" s="261"/>
    </row>
    <row r="13" spans="1:44" x14ac:dyDescent="0.25">
      <c r="A13" s="262" t="s">
        <v>8</v>
      </c>
      <c r="B13" s="262"/>
      <c r="C13" s="262"/>
      <c r="D13" s="262"/>
      <c r="E13" s="262"/>
      <c r="F13" s="262"/>
      <c r="G13" s="262"/>
      <c r="H13" s="262"/>
      <c r="I13" s="262"/>
      <c r="J13" s="262"/>
      <c r="K13" s="262"/>
      <c r="L13" s="262"/>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1"/>
      <c r="C15" s="261"/>
      <c r="D15" s="261"/>
      <c r="E15" s="261"/>
      <c r="F15" s="261"/>
      <c r="G15" s="261"/>
      <c r="H15" s="261"/>
      <c r="I15" s="261"/>
      <c r="J15" s="261"/>
      <c r="K15" s="261"/>
      <c r="L15" s="261"/>
    </row>
    <row r="16" spans="1:44" x14ac:dyDescent="0.25">
      <c r="A16" s="262" t="s">
        <v>7</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75" t="s">
        <v>507</v>
      </c>
      <c r="B19" s="375"/>
      <c r="C19" s="375"/>
      <c r="D19" s="375"/>
      <c r="E19" s="375"/>
      <c r="F19" s="375"/>
      <c r="G19" s="375"/>
      <c r="H19" s="375"/>
      <c r="I19" s="375"/>
      <c r="J19" s="375"/>
      <c r="K19" s="375"/>
      <c r="L19" s="375"/>
    </row>
    <row r="20" spans="1:12" x14ac:dyDescent="0.25">
      <c r="A20" s="64"/>
      <c r="B20" s="64"/>
      <c r="C20" s="83"/>
      <c r="D20" s="83"/>
      <c r="E20" s="83"/>
      <c r="F20" s="83"/>
      <c r="G20" s="83"/>
      <c r="H20" s="83"/>
      <c r="I20" s="83"/>
      <c r="J20" s="83"/>
      <c r="K20" s="83"/>
      <c r="L20" s="83"/>
    </row>
    <row r="21" spans="1:12" ht="28.5" customHeight="1" x14ac:dyDescent="0.25">
      <c r="A21" s="376" t="s">
        <v>221</v>
      </c>
      <c r="B21" s="376" t="s">
        <v>220</v>
      </c>
      <c r="C21" s="382" t="s">
        <v>439</v>
      </c>
      <c r="D21" s="382"/>
      <c r="E21" s="382"/>
      <c r="F21" s="382"/>
      <c r="G21" s="382"/>
      <c r="H21" s="382"/>
      <c r="I21" s="377" t="s">
        <v>219</v>
      </c>
      <c r="J21" s="379" t="s">
        <v>441</v>
      </c>
      <c r="K21" s="376" t="s">
        <v>218</v>
      </c>
      <c r="L21" s="378" t="s">
        <v>440</v>
      </c>
    </row>
    <row r="22" spans="1:12" ht="58.5" customHeight="1" x14ac:dyDescent="0.25">
      <c r="A22" s="376"/>
      <c r="B22" s="376"/>
      <c r="C22" s="383" t="s">
        <v>3</v>
      </c>
      <c r="D22" s="383"/>
      <c r="E22" s="172"/>
      <c r="F22" s="173"/>
      <c r="G22" s="384" t="s">
        <v>2</v>
      </c>
      <c r="H22" s="385"/>
      <c r="I22" s="377"/>
      <c r="J22" s="380"/>
      <c r="K22" s="376"/>
      <c r="L22" s="378"/>
    </row>
    <row r="23" spans="1:12" ht="47.25" x14ac:dyDescent="0.25">
      <c r="A23" s="376"/>
      <c r="B23" s="376"/>
      <c r="C23" s="82" t="s">
        <v>217</v>
      </c>
      <c r="D23" s="82" t="s">
        <v>216</v>
      </c>
      <c r="E23" s="82" t="s">
        <v>217</v>
      </c>
      <c r="F23" s="82" t="s">
        <v>216</v>
      </c>
      <c r="G23" s="82" t="s">
        <v>217</v>
      </c>
      <c r="H23" s="82" t="s">
        <v>216</v>
      </c>
      <c r="I23" s="377"/>
      <c r="J23" s="381"/>
      <c r="K23" s="376"/>
      <c r="L23" s="378"/>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215</v>
      </c>
      <c r="C25" s="75"/>
      <c r="D25" s="80"/>
      <c r="E25" s="80"/>
      <c r="F25" s="80"/>
      <c r="G25" s="80"/>
      <c r="H25" s="80"/>
      <c r="I25" s="80"/>
      <c r="J25" s="80"/>
      <c r="K25" s="72"/>
      <c r="L25" s="93"/>
    </row>
    <row r="26" spans="1:12" ht="21.75" customHeight="1" x14ac:dyDescent="0.25">
      <c r="A26" s="74" t="s">
        <v>214</v>
      </c>
      <c r="B26" s="81" t="s">
        <v>446</v>
      </c>
      <c r="C26" s="215" t="s">
        <v>587</v>
      </c>
      <c r="D26" s="215"/>
      <c r="E26" s="80"/>
      <c r="F26" s="80"/>
      <c r="G26" s="215" t="s">
        <v>587</v>
      </c>
      <c r="H26" s="215"/>
      <c r="I26" s="80"/>
      <c r="J26" s="80"/>
      <c r="K26" s="72"/>
      <c r="L26" s="72"/>
    </row>
    <row r="27" spans="1:12" s="65" customFormat="1" ht="39" customHeight="1" x14ac:dyDescent="0.25">
      <c r="A27" s="74" t="s">
        <v>213</v>
      </c>
      <c r="B27" s="81" t="s">
        <v>448</v>
      </c>
      <c r="C27" s="215" t="s">
        <v>587</v>
      </c>
      <c r="D27" s="215"/>
      <c r="E27" s="80"/>
      <c r="F27" s="80"/>
      <c r="G27" s="215" t="s">
        <v>587</v>
      </c>
      <c r="H27" s="215"/>
      <c r="I27" s="80"/>
      <c r="J27" s="80"/>
      <c r="K27" s="72"/>
      <c r="L27" s="72"/>
    </row>
    <row r="28" spans="1:12" s="65" customFormat="1" ht="70.5" customHeight="1" x14ac:dyDescent="0.25">
      <c r="A28" s="74" t="s">
        <v>447</v>
      </c>
      <c r="B28" s="81" t="s">
        <v>452</v>
      </c>
      <c r="C28" s="215" t="s">
        <v>587</v>
      </c>
      <c r="D28" s="215"/>
      <c r="E28" s="80"/>
      <c r="F28" s="80"/>
      <c r="G28" s="215" t="s">
        <v>587</v>
      </c>
      <c r="H28" s="215"/>
      <c r="I28" s="80"/>
      <c r="J28" s="80"/>
      <c r="K28" s="72"/>
      <c r="L28" s="72"/>
    </row>
    <row r="29" spans="1:12" s="65" customFormat="1" ht="54" customHeight="1" x14ac:dyDescent="0.25">
      <c r="A29" s="74" t="s">
        <v>212</v>
      </c>
      <c r="B29" s="81" t="s">
        <v>451</v>
      </c>
      <c r="C29" s="215" t="s">
        <v>587</v>
      </c>
      <c r="D29" s="215"/>
      <c r="E29" s="80"/>
      <c r="F29" s="80"/>
      <c r="G29" s="215" t="s">
        <v>587</v>
      </c>
      <c r="H29" s="215"/>
      <c r="I29" s="80"/>
      <c r="J29" s="80"/>
      <c r="K29" s="72"/>
      <c r="L29" s="72"/>
    </row>
    <row r="30" spans="1:12" s="65" customFormat="1" ht="42" customHeight="1" x14ac:dyDescent="0.25">
      <c r="A30" s="74" t="s">
        <v>211</v>
      </c>
      <c r="B30" s="81" t="s">
        <v>453</v>
      </c>
      <c r="C30" s="215" t="s">
        <v>587</v>
      </c>
      <c r="D30" s="215"/>
      <c r="E30" s="80"/>
      <c r="F30" s="80"/>
      <c r="G30" s="215" t="s">
        <v>587</v>
      </c>
      <c r="H30" s="215"/>
      <c r="I30" s="80"/>
      <c r="J30" s="80"/>
      <c r="K30" s="72"/>
      <c r="L30" s="72"/>
    </row>
    <row r="31" spans="1:12" s="65" customFormat="1" ht="37.5" customHeight="1" x14ac:dyDescent="0.25">
      <c r="A31" s="74" t="s">
        <v>210</v>
      </c>
      <c r="B31" s="73" t="s">
        <v>449</v>
      </c>
      <c r="C31" s="215" t="s">
        <v>587</v>
      </c>
      <c r="D31" s="215"/>
      <c r="E31" s="80"/>
      <c r="F31" s="80"/>
      <c r="G31" s="215" t="s">
        <v>587</v>
      </c>
      <c r="H31" s="215"/>
      <c r="I31" s="80"/>
      <c r="J31" s="80"/>
      <c r="K31" s="72"/>
      <c r="L31" s="72"/>
    </row>
    <row r="32" spans="1:12" s="65" customFormat="1" ht="47.25" x14ac:dyDescent="0.25">
      <c r="A32" s="74" t="s">
        <v>208</v>
      </c>
      <c r="B32" s="73" t="s">
        <v>454</v>
      </c>
      <c r="C32" s="215" t="s">
        <v>587</v>
      </c>
      <c r="D32" s="215"/>
      <c r="E32" s="80"/>
      <c r="F32" s="80"/>
      <c r="G32" s="215" t="s">
        <v>587</v>
      </c>
      <c r="H32" s="215"/>
      <c r="I32" s="80"/>
      <c r="J32" s="80"/>
      <c r="K32" s="72"/>
      <c r="L32" s="72"/>
    </row>
    <row r="33" spans="1:12" s="65" customFormat="1" ht="37.5" customHeight="1" x14ac:dyDescent="0.25">
      <c r="A33" s="74" t="s">
        <v>465</v>
      </c>
      <c r="B33" s="73" t="s">
        <v>383</v>
      </c>
      <c r="C33" s="215" t="s">
        <v>587</v>
      </c>
      <c r="D33" s="215"/>
      <c r="E33" s="80"/>
      <c r="F33" s="80"/>
      <c r="G33" s="215" t="s">
        <v>587</v>
      </c>
      <c r="H33" s="215"/>
      <c r="I33" s="80"/>
      <c r="J33" s="80"/>
      <c r="K33" s="72"/>
      <c r="L33" s="72"/>
    </row>
    <row r="34" spans="1:12" s="65" customFormat="1" ht="47.25" customHeight="1" x14ac:dyDescent="0.25">
      <c r="A34" s="74" t="s">
        <v>466</v>
      </c>
      <c r="B34" s="73" t="s">
        <v>458</v>
      </c>
      <c r="C34" s="215" t="s">
        <v>587</v>
      </c>
      <c r="D34" s="215"/>
      <c r="E34" s="79"/>
      <c r="F34" s="79"/>
      <c r="G34" s="215" t="s">
        <v>587</v>
      </c>
      <c r="H34" s="215"/>
      <c r="I34" s="79"/>
      <c r="J34" s="79"/>
      <c r="K34" s="79"/>
      <c r="L34" s="72"/>
    </row>
    <row r="35" spans="1:12" s="65" customFormat="1" ht="49.5" customHeight="1" x14ac:dyDescent="0.25">
      <c r="A35" s="74" t="s">
        <v>467</v>
      </c>
      <c r="B35" s="73" t="s">
        <v>209</v>
      </c>
      <c r="C35" s="215" t="s">
        <v>587</v>
      </c>
      <c r="D35" s="215"/>
      <c r="E35" s="79"/>
      <c r="F35" s="79"/>
      <c r="G35" s="215" t="s">
        <v>587</v>
      </c>
      <c r="H35" s="215"/>
      <c r="I35" s="79"/>
      <c r="J35" s="79"/>
      <c r="K35" s="79"/>
      <c r="L35" s="72"/>
    </row>
    <row r="36" spans="1:12" ht="37.5" customHeight="1" x14ac:dyDescent="0.25">
      <c r="A36" s="74" t="s">
        <v>468</v>
      </c>
      <c r="B36" s="73" t="s">
        <v>450</v>
      </c>
      <c r="C36" s="215" t="s">
        <v>587</v>
      </c>
      <c r="D36" s="215"/>
      <c r="E36" s="78"/>
      <c r="F36" s="77"/>
      <c r="G36" s="215" t="s">
        <v>587</v>
      </c>
      <c r="H36" s="215"/>
      <c r="I36" s="76"/>
      <c r="J36" s="76"/>
      <c r="K36" s="72"/>
      <c r="L36" s="72"/>
    </row>
    <row r="37" spans="1:12" ht="47.25" x14ac:dyDescent="0.25">
      <c r="A37" s="74" t="s">
        <v>469</v>
      </c>
      <c r="B37" s="73" t="s">
        <v>207</v>
      </c>
      <c r="C37" s="215" t="s">
        <v>587</v>
      </c>
      <c r="D37" s="215"/>
      <c r="E37" s="78"/>
      <c r="F37" s="77"/>
      <c r="G37" s="215" t="s">
        <v>587</v>
      </c>
      <c r="H37" s="215"/>
      <c r="I37" s="76"/>
      <c r="J37" s="76"/>
      <c r="K37" s="72"/>
      <c r="L37" s="72"/>
    </row>
    <row r="38" spans="1:12" ht="47.25" x14ac:dyDescent="0.25">
      <c r="A38" s="74" t="s">
        <v>470</v>
      </c>
      <c r="B38" s="75" t="s">
        <v>206</v>
      </c>
      <c r="C38" s="215" t="s">
        <v>587</v>
      </c>
      <c r="D38" s="215"/>
      <c r="E38" s="72"/>
      <c r="F38" s="72"/>
      <c r="G38" s="215" t="s">
        <v>587</v>
      </c>
      <c r="H38" s="215"/>
      <c r="I38" s="72"/>
      <c r="J38" s="72"/>
      <c r="K38" s="72"/>
      <c r="L38" s="72"/>
    </row>
    <row r="39" spans="1:12" ht="63" x14ac:dyDescent="0.25">
      <c r="A39" s="74">
        <v>2</v>
      </c>
      <c r="B39" s="73" t="s">
        <v>455</v>
      </c>
      <c r="C39" s="215" t="s">
        <v>587</v>
      </c>
      <c r="D39" s="215"/>
      <c r="E39" s="72"/>
      <c r="F39" s="72"/>
      <c r="G39" s="215" t="s">
        <v>587</v>
      </c>
      <c r="H39" s="215"/>
      <c r="I39" s="72"/>
      <c r="J39" s="72"/>
      <c r="K39" s="72"/>
      <c r="L39" s="72"/>
    </row>
    <row r="40" spans="1:12" ht="33.75" customHeight="1" x14ac:dyDescent="0.25">
      <c r="A40" s="74" t="s">
        <v>205</v>
      </c>
      <c r="B40" s="73" t="s">
        <v>457</v>
      </c>
      <c r="C40" s="216">
        <v>45991</v>
      </c>
      <c r="D40" s="217">
        <v>46021</v>
      </c>
      <c r="E40" s="72"/>
      <c r="F40" s="72"/>
      <c r="G40" s="216">
        <v>45991</v>
      </c>
      <c r="H40" s="217">
        <v>46021</v>
      </c>
      <c r="I40" s="72"/>
      <c r="J40" s="72"/>
      <c r="K40" s="72"/>
      <c r="L40" s="72"/>
    </row>
    <row r="41" spans="1:12" ht="63" customHeight="1" x14ac:dyDescent="0.25">
      <c r="A41" s="74" t="s">
        <v>204</v>
      </c>
      <c r="B41" s="75" t="s">
        <v>538</v>
      </c>
      <c r="C41" s="215" t="s">
        <v>587</v>
      </c>
      <c r="D41" s="215"/>
      <c r="E41" s="72"/>
      <c r="F41" s="72"/>
      <c r="G41" s="215" t="s">
        <v>587</v>
      </c>
      <c r="H41" s="215"/>
      <c r="I41" s="72"/>
      <c r="J41" s="72"/>
      <c r="K41" s="72"/>
      <c r="L41" s="72"/>
    </row>
    <row r="42" spans="1:12" ht="58.5" customHeight="1" x14ac:dyDescent="0.25">
      <c r="A42" s="74">
        <v>3</v>
      </c>
      <c r="B42" s="73" t="s">
        <v>456</v>
      </c>
      <c r="C42" s="215" t="s">
        <v>587</v>
      </c>
      <c r="D42" s="215"/>
      <c r="E42" s="72"/>
      <c r="F42" s="72"/>
      <c r="G42" s="215" t="s">
        <v>587</v>
      </c>
      <c r="H42" s="215"/>
      <c r="I42" s="72"/>
      <c r="J42" s="72"/>
      <c r="K42" s="72"/>
      <c r="L42" s="72"/>
    </row>
    <row r="43" spans="1:12" ht="34.5" customHeight="1" x14ac:dyDescent="0.25">
      <c r="A43" s="74" t="s">
        <v>203</v>
      </c>
      <c r="B43" s="73" t="s">
        <v>201</v>
      </c>
      <c r="C43" s="215" t="s">
        <v>587</v>
      </c>
      <c r="D43" s="215"/>
      <c r="E43" s="72"/>
      <c r="F43" s="72"/>
      <c r="G43" s="215" t="s">
        <v>587</v>
      </c>
      <c r="H43" s="215"/>
      <c r="I43" s="72"/>
      <c r="J43" s="72"/>
      <c r="K43" s="72"/>
      <c r="L43" s="72"/>
    </row>
    <row r="44" spans="1:12" ht="24.75" customHeight="1" x14ac:dyDescent="0.25">
      <c r="A44" s="74" t="s">
        <v>202</v>
      </c>
      <c r="B44" s="73" t="s">
        <v>199</v>
      </c>
      <c r="C44" s="215" t="s">
        <v>587</v>
      </c>
      <c r="D44" s="215"/>
      <c r="E44" s="72"/>
      <c r="F44" s="72"/>
      <c r="G44" s="215" t="s">
        <v>587</v>
      </c>
      <c r="H44" s="215"/>
      <c r="I44" s="72"/>
      <c r="J44" s="72"/>
      <c r="K44" s="72"/>
      <c r="L44" s="72"/>
    </row>
    <row r="45" spans="1:12" ht="90.75" customHeight="1" x14ac:dyDescent="0.25">
      <c r="A45" s="74" t="s">
        <v>200</v>
      </c>
      <c r="B45" s="73" t="s">
        <v>461</v>
      </c>
      <c r="C45" s="215" t="s">
        <v>587</v>
      </c>
      <c r="D45" s="215"/>
      <c r="E45" s="72"/>
      <c r="F45" s="72"/>
      <c r="G45" s="215" t="s">
        <v>587</v>
      </c>
      <c r="H45" s="215"/>
      <c r="I45" s="72"/>
      <c r="J45" s="72"/>
      <c r="K45" s="72"/>
      <c r="L45" s="72"/>
    </row>
    <row r="46" spans="1:12" ht="167.25" customHeight="1" x14ac:dyDescent="0.25">
      <c r="A46" s="74" t="s">
        <v>198</v>
      </c>
      <c r="B46" s="73" t="s">
        <v>459</v>
      </c>
      <c r="C46" s="215" t="s">
        <v>587</v>
      </c>
      <c r="D46" s="215"/>
      <c r="E46" s="72"/>
      <c r="F46" s="72"/>
      <c r="G46" s="215" t="s">
        <v>587</v>
      </c>
      <c r="H46" s="215"/>
      <c r="I46" s="72"/>
      <c r="J46" s="72"/>
      <c r="K46" s="72"/>
      <c r="L46" s="72"/>
    </row>
    <row r="47" spans="1:12" ht="30.75" customHeight="1" x14ac:dyDescent="0.25">
      <c r="A47" s="74" t="s">
        <v>196</v>
      </c>
      <c r="B47" s="73" t="s">
        <v>197</v>
      </c>
      <c r="C47" s="215" t="s">
        <v>587</v>
      </c>
      <c r="D47" s="215"/>
      <c r="E47" s="72"/>
      <c r="F47" s="72"/>
      <c r="G47" s="215" t="s">
        <v>587</v>
      </c>
      <c r="H47" s="215"/>
      <c r="I47" s="72"/>
      <c r="J47" s="72"/>
      <c r="K47" s="72"/>
      <c r="L47" s="72"/>
    </row>
    <row r="48" spans="1:12" ht="37.5" customHeight="1" x14ac:dyDescent="0.25">
      <c r="A48" s="74" t="s">
        <v>471</v>
      </c>
      <c r="B48" s="75" t="s">
        <v>195</v>
      </c>
      <c r="C48" s="215" t="s">
        <v>587</v>
      </c>
      <c r="D48" s="215"/>
      <c r="E48" s="72"/>
      <c r="F48" s="72"/>
      <c r="G48" s="215" t="s">
        <v>587</v>
      </c>
      <c r="H48" s="215"/>
      <c r="I48" s="72"/>
      <c r="J48" s="72"/>
      <c r="K48" s="72"/>
      <c r="L48" s="72"/>
    </row>
    <row r="49" spans="1:12" ht="35.25" customHeight="1" x14ac:dyDescent="0.25">
      <c r="A49" s="74">
        <v>4</v>
      </c>
      <c r="B49" s="73" t="s">
        <v>193</v>
      </c>
      <c r="C49" s="215" t="s">
        <v>587</v>
      </c>
      <c r="D49" s="215"/>
      <c r="E49" s="72"/>
      <c r="F49" s="72"/>
      <c r="G49" s="215" t="s">
        <v>587</v>
      </c>
      <c r="H49" s="215"/>
      <c r="I49" s="72"/>
      <c r="J49" s="72"/>
      <c r="K49" s="72"/>
      <c r="L49" s="72"/>
    </row>
    <row r="50" spans="1:12" ht="86.25" customHeight="1" x14ac:dyDescent="0.25">
      <c r="A50" s="74" t="s">
        <v>194</v>
      </c>
      <c r="B50" s="73" t="s">
        <v>460</v>
      </c>
      <c r="C50" s="215" t="s">
        <v>587</v>
      </c>
      <c r="D50" s="215"/>
      <c r="E50" s="72"/>
      <c r="F50" s="72"/>
      <c r="G50" s="215" t="s">
        <v>587</v>
      </c>
      <c r="H50" s="215"/>
      <c r="I50" s="72"/>
      <c r="J50" s="72"/>
      <c r="K50" s="72"/>
      <c r="L50" s="72"/>
    </row>
    <row r="51" spans="1:12" ht="77.25" customHeight="1" x14ac:dyDescent="0.25">
      <c r="A51" s="74" t="s">
        <v>192</v>
      </c>
      <c r="B51" s="73" t="s">
        <v>462</v>
      </c>
      <c r="C51" s="215" t="s">
        <v>587</v>
      </c>
      <c r="D51" s="215"/>
      <c r="E51" s="72"/>
      <c r="F51" s="72"/>
      <c r="G51" s="215" t="s">
        <v>587</v>
      </c>
      <c r="H51" s="215"/>
      <c r="I51" s="72"/>
      <c r="J51" s="72"/>
      <c r="K51" s="72"/>
      <c r="L51" s="72"/>
    </row>
    <row r="52" spans="1:12" ht="71.25" customHeight="1" x14ac:dyDescent="0.25">
      <c r="A52" s="74" t="s">
        <v>190</v>
      </c>
      <c r="B52" s="73" t="s">
        <v>191</v>
      </c>
      <c r="C52" s="215" t="s">
        <v>587</v>
      </c>
      <c r="D52" s="215"/>
      <c r="E52" s="72"/>
      <c r="F52" s="72"/>
      <c r="G52" s="215" t="s">
        <v>587</v>
      </c>
      <c r="H52" s="215"/>
      <c r="I52" s="72"/>
      <c r="J52" s="72"/>
      <c r="K52" s="72"/>
      <c r="L52" s="72"/>
    </row>
    <row r="53" spans="1:12" ht="48" customHeight="1" x14ac:dyDescent="0.25">
      <c r="A53" s="74" t="s">
        <v>188</v>
      </c>
      <c r="B53" s="180" t="s">
        <v>463</v>
      </c>
      <c r="C53" s="216">
        <v>45991</v>
      </c>
      <c r="D53" s="217">
        <v>46021</v>
      </c>
      <c r="E53" s="72"/>
      <c r="F53" s="72"/>
      <c r="G53" s="216">
        <v>45991</v>
      </c>
      <c r="H53" s="217">
        <v>46021</v>
      </c>
      <c r="I53" s="72"/>
      <c r="J53" s="72"/>
      <c r="K53" s="72"/>
      <c r="L53" s="72"/>
    </row>
    <row r="54" spans="1:12" ht="46.5" customHeight="1" x14ac:dyDescent="0.25">
      <c r="A54" s="74" t="s">
        <v>464</v>
      </c>
      <c r="B54" s="73" t="s">
        <v>189</v>
      </c>
      <c r="C54" s="218" t="s">
        <v>587</v>
      </c>
      <c r="D54" s="219"/>
      <c r="E54" s="72"/>
      <c r="F54" s="72"/>
      <c r="G54" s="218" t="s">
        <v>587</v>
      </c>
      <c r="H54" s="21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55" zoomScaleNormal="55" workbookViewId="0">
      <selection activeCell="AB20" sqref="AB20:AC2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3" width="6.140625" style="62" customWidth="1"/>
    <col min="24" max="24" width="13.140625" style="62" customWidth="1"/>
    <col min="25" max="25" width="24.85546875" style="62" customWidth="1"/>
    <col min="26" max="28" width="9.140625" style="62"/>
    <col min="29" max="29" width="13" style="62" customWidth="1"/>
    <col min="30" max="16384" width="9.140625" style="62"/>
  </cols>
  <sheetData>
    <row r="1" spans="1:29" ht="18.75" x14ac:dyDescent="0.25">
      <c r="A1" s="63"/>
      <c r="B1" s="63"/>
      <c r="C1" s="63"/>
      <c r="D1" s="63"/>
      <c r="E1" s="63"/>
      <c r="F1" s="63"/>
      <c r="P1" s="63"/>
      <c r="Q1" s="63"/>
      <c r="Y1" s="38"/>
      <c r="AC1" s="38" t="s">
        <v>70</v>
      </c>
    </row>
    <row r="2" spans="1:29" ht="18.75" x14ac:dyDescent="0.3">
      <c r="A2" s="63"/>
      <c r="B2" s="63"/>
      <c r="C2" s="63"/>
      <c r="D2" s="63"/>
      <c r="E2" s="63"/>
      <c r="F2" s="63"/>
      <c r="P2" s="63"/>
      <c r="Q2" s="63"/>
      <c r="Y2" s="14"/>
      <c r="AC2" s="14" t="s">
        <v>11</v>
      </c>
    </row>
    <row r="3" spans="1:29" ht="18.75" x14ac:dyDescent="0.3">
      <c r="A3" s="63"/>
      <c r="B3" s="63"/>
      <c r="C3" s="63"/>
      <c r="D3" s="63"/>
      <c r="E3" s="63"/>
      <c r="F3" s="63"/>
      <c r="P3" s="63"/>
      <c r="Q3" s="63"/>
      <c r="Y3" s="14"/>
      <c r="AC3" s="14" t="s">
        <v>69</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3"/>
      <c r="B5" s="63"/>
      <c r="C5" s="63"/>
      <c r="D5" s="63"/>
      <c r="E5" s="63"/>
      <c r="F5" s="63"/>
      <c r="P5" s="63"/>
      <c r="Q5" s="63"/>
      <c r="Y5" s="14"/>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2"/>
      <c r="B7" s="12"/>
      <c r="C7" s="12"/>
      <c r="D7" s="12"/>
      <c r="E7" s="12"/>
      <c r="F7" s="12"/>
      <c r="G7" s="12"/>
      <c r="H7" s="184"/>
      <c r="I7" s="184"/>
      <c r="J7" s="184"/>
      <c r="K7" s="184"/>
      <c r="L7" s="12"/>
      <c r="M7" s="12"/>
      <c r="N7" s="70"/>
      <c r="O7" s="70"/>
      <c r="P7" s="70"/>
      <c r="Q7" s="70"/>
      <c r="R7" s="70"/>
      <c r="S7" s="70"/>
      <c r="T7" s="70"/>
      <c r="U7" s="70"/>
      <c r="V7" s="70"/>
      <c r="W7" s="70"/>
      <c r="X7" s="70"/>
      <c r="Y7" s="70"/>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2"/>
      <c r="B10" s="12"/>
      <c r="C10" s="12"/>
      <c r="D10" s="12"/>
      <c r="E10" s="12"/>
      <c r="F10" s="12"/>
      <c r="G10" s="12"/>
      <c r="H10" s="184"/>
      <c r="I10" s="184"/>
      <c r="J10" s="184"/>
      <c r="K10" s="184"/>
      <c r="L10" s="12"/>
      <c r="M10" s="12"/>
      <c r="N10" s="70"/>
      <c r="O10" s="70"/>
      <c r="P10" s="70"/>
      <c r="Q10" s="70"/>
      <c r="R10" s="70"/>
      <c r="S10" s="70"/>
      <c r="T10" s="70"/>
      <c r="U10" s="70"/>
      <c r="V10" s="70"/>
      <c r="W10" s="70"/>
      <c r="X10" s="70"/>
      <c r="Y10" s="70"/>
    </row>
    <row r="11" spans="1:29" x14ac:dyDescent="0.25">
      <c r="A11" s="261" t="str">
        <f>'1. паспорт местоположение'!A12:C12</f>
        <v>M_PK3400.08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0"/>
      <c r="B13" s="10"/>
      <c r="C13" s="10"/>
      <c r="D13" s="10"/>
      <c r="E13" s="10"/>
      <c r="F13" s="10"/>
      <c r="G13" s="10"/>
      <c r="H13" s="10"/>
      <c r="I13" s="10"/>
      <c r="J13" s="10"/>
      <c r="K13" s="10"/>
      <c r="L13" s="10"/>
      <c r="M13" s="10"/>
      <c r="N13" s="69"/>
      <c r="O13" s="69"/>
      <c r="P13" s="69"/>
      <c r="Q13" s="69"/>
      <c r="R13" s="69"/>
      <c r="S13" s="69"/>
      <c r="T13" s="69"/>
      <c r="U13" s="69"/>
      <c r="V13" s="69"/>
      <c r="W13" s="69"/>
      <c r="X13" s="69"/>
      <c r="Y13" s="69"/>
    </row>
    <row r="14" spans="1:29" x14ac:dyDescent="0.25">
      <c r="A14" s="26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29" x14ac:dyDescent="0.25">
      <c r="A17" s="63"/>
      <c r="P17" s="63"/>
      <c r="Q17" s="63"/>
      <c r="R17" s="63"/>
      <c r="S17" s="63"/>
      <c r="T17" s="63"/>
      <c r="U17" s="63"/>
      <c r="V17" s="63"/>
      <c r="W17" s="63"/>
      <c r="X17" s="63"/>
    </row>
    <row r="18" spans="1:29" x14ac:dyDescent="0.25">
      <c r="A18" s="397" t="s">
        <v>508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29" x14ac:dyDescent="0.25">
      <c r="A19" s="63"/>
      <c r="B19" s="63"/>
      <c r="C19" s="63"/>
      <c r="D19" s="63"/>
      <c r="E19" s="63"/>
      <c r="F19" s="63"/>
      <c r="P19" s="63"/>
      <c r="Q19" s="63"/>
      <c r="R19" s="63"/>
      <c r="S19" s="63"/>
      <c r="T19" s="63"/>
      <c r="U19" s="63"/>
      <c r="V19" s="63"/>
      <c r="W19" s="63"/>
      <c r="X19" s="63"/>
    </row>
    <row r="20" spans="1:29" ht="33" customHeight="1" x14ac:dyDescent="0.25">
      <c r="A20" s="391" t="s">
        <v>187</v>
      </c>
      <c r="B20" s="391" t="s">
        <v>186</v>
      </c>
      <c r="C20" s="376" t="s">
        <v>185</v>
      </c>
      <c r="D20" s="376"/>
      <c r="E20" s="393" t="s">
        <v>184</v>
      </c>
      <c r="F20" s="393"/>
      <c r="G20" s="394" t="s">
        <v>607</v>
      </c>
      <c r="H20" s="386" t="s">
        <v>543</v>
      </c>
      <c r="I20" s="387"/>
      <c r="J20" s="387"/>
      <c r="K20" s="387"/>
      <c r="L20" s="386" t="s">
        <v>544</v>
      </c>
      <c r="M20" s="387"/>
      <c r="N20" s="387"/>
      <c r="O20" s="387"/>
      <c r="P20" s="386" t="s">
        <v>545</v>
      </c>
      <c r="Q20" s="387"/>
      <c r="R20" s="387"/>
      <c r="S20" s="387"/>
      <c r="T20" s="386" t="s">
        <v>546</v>
      </c>
      <c r="U20" s="387"/>
      <c r="V20" s="387"/>
      <c r="W20" s="387"/>
      <c r="X20" s="386" t="s">
        <v>547</v>
      </c>
      <c r="Y20" s="387"/>
      <c r="Z20" s="387"/>
      <c r="AA20" s="387"/>
      <c r="AB20" s="388" t="s">
        <v>183</v>
      </c>
      <c r="AC20" s="388"/>
    </row>
    <row r="21" spans="1:29" ht="99.75" customHeight="1" x14ac:dyDescent="0.25">
      <c r="A21" s="392"/>
      <c r="B21" s="392"/>
      <c r="C21" s="376"/>
      <c r="D21" s="376"/>
      <c r="E21" s="393"/>
      <c r="F21" s="393"/>
      <c r="G21" s="395"/>
      <c r="H21" s="376" t="s">
        <v>3</v>
      </c>
      <c r="I21" s="376"/>
      <c r="J21" s="376" t="s">
        <v>181</v>
      </c>
      <c r="K21" s="376"/>
      <c r="L21" s="376" t="s">
        <v>3</v>
      </c>
      <c r="M21" s="376"/>
      <c r="N21" s="376" t="s">
        <v>181</v>
      </c>
      <c r="O21" s="376"/>
      <c r="P21" s="376" t="s">
        <v>3</v>
      </c>
      <c r="Q21" s="376"/>
      <c r="R21" s="376" t="s">
        <v>181</v>
      </c>
      <c r="S21" s="376"/>
      <c r="T21" s="376" t="s">
        <v>3</v>
      </c>
      <c r="U21" s="376"/>
      <c r="V21" s="376" t="s">
        <v>181</v>
      </c>
      <c r="W21" s="376"/>
      <c r="X21" s="376" t="s">
        <v>3</v>
      </c>
      <c r="Y21" s="376"/>
      <c r="Z21" s="376" t="s">
        <v>181</v>
      </c>
      <c r="AA21" s="376"/>
      <c r="AB21" s="389"/>
      <c r="AC21" s="389"/>
    </row>
    <row r="22" spans="1:29" ht="124.5" customHeight="1" x14ac:dyDescent="0.25">
      <c r="A22" s="383"/>
      <c r="B22" s="383"/>
      <c r="C22" s="245" t="s">
        <v>3</v>
      </c>
      <c r="D22" s="245" t="s">
        <v>181</v>
      </c>
      <c r="E22" s="68" t="s">
        <v>548</v>
      </c>
      <c r="F22" s="68" t="s">
        <v>608</v>
      </c>
      <c r="G22" s="396"/>
      <c r="H22" s="67" t="s">
        <v>489</v>
      </c>
      <c r="I22" s="67" t="s">
        <v>490</v>
      </c>
      <c r="J22" s="67" t="s">
        <v>489</v>
      </c>
      <c r="K22" s="67" t="s">
        <v>490</v>
      </c>
      <c r="L22" s="67" t="s">
        <v>489</v>
      </c>
      <c r="M22" s="67" t="s">
        <v>490</v>
      </c>
      <c r="N22" s="67" t="s">
        <v>489</v>
      </c>
      <c r="O22" s="67" t="s">
        <v>490</v>
      </c>
      <c r="P22" s="67" t="s">
        <v>489</v>
      </c>
      <c r="Q22" s="67" t="s">
        <v>490</v>
      </c>
      <c r="R22" s="67" t="s">
        <v>489</v>
      </c>
      <c r="S22" s="67" t="s">
        <v>490</v>
      </c>
      <c r="T22" s="67" t="s">
        <v>489</v>
      </c>
      <c r="U22" s="67" t="s">
        <v>490</v>
      </c>
      <c r="V22" s="67" t="s">
        <v>489</v>
      </c>
      <c r="W22" s="67" t="s">
        <v>490</v>
      </c>
      <c r="X22" s="67" t="s">
        <v>489</v>
      </c>
      <c r="Y22" s="67" t="s">
        <v>490</v>
      </c>
      <c r="Z22" s="67" t="s">
        <v>489</v>
      </c>
      <c r="AA22" s="67" t="s">
        <v>490</v>
      </c>
      <c r="AB22" s="67" t="s">
        <v>182</v>
      </c>
      <c r="AC22" s="67" t="s">
        <v>181</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ht="47.25" customHeight="1" x14ac:dyDescent="0.25">
      <c r="A24" s="199">
        <v>1</v>
      </c>
      <c r="B24" s="200" t="s">
        <v>180</v>
      </c>
      <c r="C24" s="201">
        <v>2.2205163630000002</v>
      </c>
      <c r="D24" s="220">
        <v>2.3664721409823994</v>
      </c>
      <c r="E24" s="220">
        <v>2.3664721409823994</v>
      </c>
      <c r="F24" s="201">
        <v>2.3664721409823994</v>
      </c>
      <c r="G24" s="201">
        <v>0</v>
      </c>
      <c r="H24" s="201">
        <v>0</v>
      </c>
      <c r="I24" s="201"/>
      <c r="J24" s="201">
        <v>0</v>
      </c>
      <c r="K24" s="201"/>
      <c r="L24" s="201">
        <v>0</v>
      </c>
      <c r="M24" s="201"/>
      <c r="N24" s="201">
        <v>0</v>
      </c>
      <c r="O24" s="201"/>
      <c r="P24" s="201">
        <v>2.2205163630000002</v>
      </c>
      <c r="Q24" s="201"/>
      <c r="R24" s="201">
        <v>2.3664721409823994</v>
      </c>
      <c r="S24" s="201"/>
      <c r="T24" s="201">
        <v>0</v>
      </c>
      <c r="U24" s="201"/>
      <c r="V24" s="201">
        <v>0</v>
      </c>
      <c r="W24" s="201"/>
      <c r="X24" s="201">
        <v>0</v>
      </c>
      <c r="Y24" s="201"/>
      <c r="Z24" s="201">
        <v>0</v>
      </c>
      <c r="AA24" s="201"/>
      <c r="AB24" s="201">
        <v>2.2205163630000002</v>
      </c>
      <c r="AC24" s="201">
        <v>2.3664721409823994</v>
      </c>
    </row>
    <row r="25" spans="1:29" ht="24" customHeight="1" x14ac:dyDescent="0.25">
      <c r="A25" s="202" t="s">
        <v>179</v>
      </c>
      <c r="B25" s="203" t="s">
        <v>178</v>
      </c>
      <c r="C25" s="201"/>
      <c r="D25" s="220"/>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29" x14ac:dyDescent="0.25">
      <c r="A26" s="202" t="s">
        <v>177</v>
      </c>
      <c r="B26" s="203" t="s">
        <v>176</v>
      </c>
      <c r="C26" s="201"/>
      <c r="D26" s="220"/>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29" ht="31.5" x14ac:dyDescent="0.25">
      <c r="A27" s="202" t="s">
        <v>175</v>
      </c>
      <c r="B27" s="203" t="s">
        <v>445</v>
      </c>
      <c r="C27" s="201"/>
      <c r="D27" s="220"/>
      <c r="E27" s="201"/>
      <c r="F27" s="201"/>
      <c r="G27" s="201">
        <v>0</v>
      </c>
      <c r="H27" s="201">
        <v>0</v>
      </c>
      <c r="I27" s="201"/>
      <c r="J27" s="201">
        <v>0</v>
      </c>
      <c r="K27" s="201"/>
      <c r="L27" s="201">
        <v>0</v>
      </c>
      <c r="M27" s="201"/>
      <c r="N27" s="201">
        <v>0</v>
      </c>
      <c r="O27" s="201"/>
      <c r="P27" s="201">
        <v>1.8504303025000002</v>
      </c>
      <c r="Q27" s="201"/>
      <c r="R27" s="201">
        <v>1.9720601174853329</v>
      </c>
      <c r="S27" s="201"/>
      <c r="T27" s="201">
        <v>0</v>
      </c>
      <c r="U27" s="201"/>
      <c r="V27" s="201">
        <v>0</v>
      </c>
      <c r="W27" s="201"/>
      <c r="X27" s="201">
        <v>0</v>
      </c>
      <c r="Y27" s="201"/>
      <c r="Z27" s="201">
        <v>0</v>
      </c>
      <c r="AA27" s="201"/>
      <c r="AB27" s="201">
        <v>1.8504303025000002</v>
      </c>
      <c r="AC27" s="201">
        <v>1.9720601174853329</v>
      </c>
    </row>
    <row r="28" spans="1:29" x14ac:dyDescent="0.25">
      <c r="A28" s="202" t="s">
        <v>174</v>
      </c>
      <c r="B28" s="203" t="s">
        <v>173</v>
      </c>
      <c r="C28" s="201"/>
      <c r="D28" s="220"/>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172</v>
      </c>
      <c r="B29" s="204" t="s">
        <v>171</v>
      </c>
      <c r="C29" s="201"/>
      <c r="D29" s="220"/>
      <c r="E29" s="201"/>
      <c r="F29" s="201"/>
      <c r="G29" s="201">
        <v>0</v>
      </c>
      <c r="H29" s="201">
        <v>0</v>
      </c>
      <c r="I29" s="201"/>
      <c r="J29" s="201">
        <v>0</v>
      </c>
      <c r="K29" s="201"/>
      <c r="L29" s="201">
        <v>0</v>
      </c>
      <c r="M29" s="201"/>
      <c r="N29" s="201">
        <v>0</v>
      </c>
      <c r="O29" s="201"/>
      <c r="P29" s="201">
        <v>0.37008606050000004</v>
      </c>
      <c r="Q29" s="201"/>
      <c r="R29" s="201">
        <v>0.3944120234970665</v>
      </c>
      <c r="S29" s="201"/>
      <c r="T29" s="201">
        <v>0</v>
      </c>
      <c r="U29" s="201"/>
      <c r="V29" s="201">
        <v>0</v>
      </c>
      <c r="W29" s="201"/>
      <c r="X29" s="201">
        <v>0</v>
      </c>
      <c r="Y29" s="201"/>
      <c r="Z29" s="201">
        <v>0</v>
      </c>
      <c r="AA29" s="201"/>
      <c r="AB29" s="201">
        <v>0.37008606050000004</v>
      </c>
      <c r="AC29" s="201">
        <v>0.3944120234970665</v>
      </c>
    </row>
    <row r="30" spans="1:29" ht="47.25" x14ac:dyDescent="0.25">
      <c r="A30" s="199" t="s">
        <v>64</v>
      </c>
      <c r="B30" s="200" t="s">
        <v>170</v>
      </c>
      <c r="C30" s="201">
        <v>1.8504303025000002</v>
      </c>
      <c r="D30" s="246">
        <v>1.9720601174853332</v>
      </c>
      <c r="E30" s="201">
        <v>1.9720601174853332</v>
      </c>
      <c r="F30" s="201">
        <v>1.9720601174853332</v>
      </c>
      <c r="G30" s="201">
        <v>0</v>
      </c>
      <c r="H30" s="201">
        <v>0</v>
      </c>
      <c r="I30" s="201"/>
      <c r="J30" s="201">
        <v>0</v>
      </c>
      <c r="K30" s="201"/>
      <c r="L30" s="201">
        <v>0</v>
      </c>
      <c r="M30" s="201"/>
      <c r="N30" s="201">
        <v>0</v>
      </c>
      <c r="O30" s="201"/>
      <c r="P30" s="201">
        <v>1.8504303025000002</v>
      </c>
      <c r="Q30" s="201"/>
      <c r="R30" s="201">
        <v>1.9720601174853332</v>
      </c>
      <c r="S30" s="201"/>
      <c r="T30" s="201">
        <v>0</v>
      </c>
      <c r="U30" s="201"/>
      <c r="V30" s="201">
        <v>0</v>
      </c>
      <c r="W30" s="201"/>
      <c r="X30" s="201">
        <v>0</v>
      </c>
      <c r="Y30" s="201"/>
      <c r="Z30" s="201">
        <v>0</v>
      </c>
      <c r="AA30" s="201"/>
      <c r="AB30" s="201">
        <v>1.8504303025000002</v>
      </c>
      <c r="AC30" s="201">
        <v>1.9720601174853332</v>
      </c>
    </row>
    <row r="31" spans="1:29" x14ac:dyDescent="0.25">
      <c r="A31" s="199" t="s">
        <v>169</v>
      </c>
      <c r="B31" s="203" t="s">
        <v>168</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167</v>
      </c>
      <c r="B32" s="203" t="s">
        <v>166</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165</v>
      </c>
      <c r="B33" s="203" t="s">
        <v>164</v>
      </c>
      <c r="C33" s="201">
        <v>1.8504303025000002</v>
      </c>
      <c r="D33" s="247">
        <v>1.9720601174853332</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163</v>
      </c>
      <c r="B34" s="203" t="s">
        <v>162</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160</v>
      </c>
      <c r="B36" s="205" t="s">
        <v>551</v>
      </c>
      <c r="C36" s="201"/>
      <c r="D36" s="201"/>
      <c r="E36" s="201"/>
      <c r="F36" s="201"/>
      <c r="G36" s="201">
        <v>0</v>
      </c>
      <c r="H36" s="201">
        <v>0</v>
      </c>
      <c r="I36" s="248" t="s">
        <v>601</v>
      </c>
      <c r="J36" s="201">
        <v>0</v>
      </c>
      <c r="K36" s="248" t="s">
        <v>601</v>
      </c>
      <c r="L36" s="201">
        <v>0</v>
      </c>
      <c r="M36" s="248" t="s">
        <v>601</v>
      </c>
      <c r="N36" s="201">
        <v>0</v>
      </c>
      <c r="O36" s="248" t="s">
        <v>601</v>
      </c>
      <c r="P36" s="201">
        <v>0</v>
      </c>
      <c r="Q36" s="248" t="s">
        <v>601</v>
      </c>
      <c r="R36" s="201">
        <v>0</v>
      </c>
      <c r="S36" s="248" t="s">
        <v>601</v>
      </c>
      <c r="T36" s="201">
        <v>0</v>
      </c>
      <c r="U36" s="248" t="s">
        <v>601</v>
      </c>
      <c r="V36" s="201">
        <v>0</v>
      </c>
      <c r="W36" s="248" t="s">
        <v>601</v>
      </c>
      <c r="X36" s="201">
        <v>0</v>
      </c>
      <c r="Y36" s="248" t="s">
        <v>601</v>
      </c>
      <c r="Z36" s="201">
        <v>0</v>
      </c>
      <c r="AA36" s="248" t="s">
        <v>601</v>
      </c>
      <c r="AB36" s="201">
        <v>0</v>
      </c>
      <c r="AC36" s="201">
        <v>0</v>
      </c>
    </row>
    <row r="37" spans="1:29" ht="31.5" x14ac:dyDescent="0.25">
      <c r="A37" s="202" t="s">
        <v>159</v>
      </c>
      <c r="B37" s="205" t="s">
        <v>549</v>
      </c>
      <c r="C37" s="201"/>
      <c r="D37" s="201"/>
      <c r="E37" s="201"/>
      <c r="F37" s="201"/>
      <c r="G37" s="201">
        <v>0</v>
      </c>
      <c r="H37" s="201">
        <v>0</v>
      </c>
      <c r="I37" s="248" t="s">
        <v>601</v>
      </c>
      <c r="J37" s="201">
        <v>0</v>
      </c>
      <c r="K37" s="248" t="s">
        <v>601</v>
      </c>
      <c r="L37" s="201">
        <v>0</v>
      </c>
      <c r="M37" s="248" t="s">
        <v>601</v>
      </c>
      <c r="N37" s="201">
        <v>0</v>
      </c>
      <c r="O37" s="248" t="s">
        <v>601</v>
      </c>
      <c r="P37" s="201">
        <v>0</v>
      </c>
      <c r="Q37" s="248" t="s">
        <v>601</v>
      </c>
      <c r="R37" s="201">
        <v>0</v>
      </c>
      <c r="S37" s="248" t="s">
        <v>601</v>
      </c>
      <c r="T37" s="201">
        <v>0</v>
      </c>
      <c r="U37" s="248" t="s">
        <v>601</v>
      </c>
      <c r="V37" s="201">
        <v>0</v>
      </c>
      <c r="W37" s="248" t="s">
        <v>601</v>
      </c>
      <c r="X37" s="201">
        <v>0</v>
      </c>
      <c r="Y37" s="248" t="s">
        <v>601</v>
      </c>
      <c r="Z37" s="201">
        <v>0</v>
      </c>
      <c r="AA37" s="248" t="s">
        <v>601</v>
      </c>
      <c r="AB37" s="201">
        <v>0</v>
      </c>
      <c r="AC37" s="201">
        <v>0</v>
      </c>
    </row>
    <row r="38" spans="1:29" x14ac:dyDescent="0.25">
      <c r="A38" s="202" t="s">
        <v>158</v>
      </c>
      <c r="B38" s="203" t="s">
        <v>149</v>
      </c>
      <c r="C38" s="201"/>
      <c r="D38" s="201"/>
      <c r="E38" s="201"/>
      <c r="F38" s="201"/>
      <c r="G38" s="201">
        <v>0</v>
      </c>
      <c r="H38" s="201">
        <v>0</v>
      </c>
      <c r="I38" s="248" t="s">
        <v>601</v>
      </c>
      <c r="J38" s="201">
        <v>0</v>
      </c>
      <c r="K38" s="248" t="s">
        <v>601</v>
      </c>
      <c r="L38" s="201">
        <v>0</v>
      </c>
      <c r="M38" s="248" t="s">
        <v>601</v>
      </c>
      <c r="N38" s="201">
        <v>0</v>
      </c>
      <c r="O38" s="248" t="s">
        <v>601</v>
      </c>
      <c r="P38" s="201">
        <v>0</v>
      </c>
      <c r="Q38" s="248" t="s">
        <v>601</v>
      </c>
      <c r="R38" s="201">
        <v>0</v>
      </c>
      <c r="S38" s="248" t="s">
        <v>601</v>
      </c>
      <c r="T38" s="201">
        <v>0</v>
      </c>
      <c r="U38" s="248" t="s">
        <v>601</v>
      </c>
      <c r="V38" s="201">
        <v>0</v>
      </c>
      <c r="W38" s="248" t="s">
        <v>601</v>
      </c>
      <c r="X38" s="201">
        <v>0</v>
      </c>
      <c r="Y38" s="248" t="s">
        <v>601</v>
      </c>
      <c r="Z38" s="201">
        <v>0</v>
      </c>
      <c r="AA38" s="248" t="s">
        <v>601</v>
      </c>
      <c r="AB38" s="201">
        <v>0</v>
      </c>
      <c r="AC38" s="201">
        <v>0</v>
      </c>
    </row>
    <row r="39" spans="1:29" x14ac:dyDescent="0.25">
      <c r="A39" s="202" t="s">
        <v>157</v>
      </c>
      <c r="B39" s="203" t="s">
        <v>550</v>
      </c>
      <c r="C39" s="201"/>
      <c r="D39" s="201"/>
      <c r="E39" s="201"/>
      <c r="F39" s="201"/>
      <c r="G39" s="201">
        <v>0</v>
      </c>
      <c r="H39" s="201">
        <v>0</v>
      </c>
      <c r="I39" s="248" t="s">
        <v>601</v>
      </c>
      <c r="J39" s="201">
        <v>0</v>
      </c>
      <c r="K39" s="248" t="s">
        <v>601</v>
      </c>
      <c r="L39" s="201">
        <v>0</v>
      </c>
      <c r="M39" s="248" t="s">
        <v>601</v>
      </c>
      <c r="N39" s="201">
        <v>0</v>
      </c>
      <c r="O39" s="248" t="s">
        <v>601</v>
      </c>
      <c r="P39" s="201">
        <v>0</v>
      </c>
      <c r="Q39" s="248" t="s">
        <v>601</v>
      </c>
      <c r="R39" s="201">
        <v>0</v>
      </c>
      <c r="S39" s="248" t="s">
        <v>601</v>
      </c>
      <c r="T39" s="201">
        <v>0</v>
      </c>
      <c r="U39" s="248" t="s">
        <v>601</v>
      </c>
      <c r="V39" s="201">
        <v>0</v>
      </c>
      <c r="W39" s="248" t="s">
        <v>601</v>
      </c>
      <c r="X39" s="201">
        <v>0</v>
      </c>
      <c r="Y39" s="248" t="s">
        <v>601</v>
      </c>
      <c r="Z39" s="201">
        <v>0</v>
      </c>
      <c r="AA39" s="248" t="s">
        <v>601</v>
      </c>
      <c r="AB39" s="201">
        <v>0</v>
      </c>
      <c r="AC39" s="201">
        <v>0</v>
      </c>
    </row>
    <row r="40" spans="1:29" x14ac:dyDescent="0.25">
      <c r="A40" s="202" t="s">
        <v>156</v>
      </c>
      <c r="B40" s="203" t="s">
        <v>552</v>
      </c>
      <c r="C40" s="201"/>
      <c r="D40" s="201"/>
      <c r="E40" s="201"/>
      <c r="F40" s="201"/>
      <c r="G40" s="201">
        <v>0</v>
      </c>
      <c r="H40" s="201">
        <v>0</v>
      </c>
      <c r="I40" s="248" t="s">
        <v>601</v>
      </c>
      <c r="J40" s="201">
        <v>0</v>
      </c>
      <c r="K40" s="248" t="s">
        <v>601</v>
      </c>
      <c r="L40" s="201">
        <v>0</v>
      </c>
      <c r="M40" s="248" t="s">
        <v>601</v>
      </c>
      <c r="N40" s="201">
        <v>0</v>
      </c>
      <c r="O40" s="248" t="s">
        <v>601</v>
      </c>
      <c r="P40" s="201">
        <v>0</v>
      </c>
      <c r="Q40" s="248" t="s">
        <v>601</v>
      </c>
      <c r="R40" s="201">
        <v>0</v>
      </c>
      <c r="S40" s="248" t="s">
        <v>601</v>
      </c>
      <c r="T40" s="201">
        <v>0</v>
      </c>
      <c r="U40" s="248" t="s">
        <v>601</v>
      </c>
      <c r="V40" s="201">
        <v>0</v>
      </c>
      <c r="W40" s="248" t="s">
        <v>601</v>
      </c>
      <c r="X40" s="201">
        <v>0</v>
      </c>
      <c r="Y40" s="248" t="s">
        <v>601</v>
      </c>
      <c r="Z40" s="201">
        <v>0</v>
      </c>
      <c r="AA40" s="248" t="s">
        <v>601</v>
      </c>
      <c r="AB40" s="201">
        <v>0</v>
      </c>
      <c r="AC40" s="201">
        <v>0</v>
      </c>
    </row>
    <row r="41" spans="1:29" x14ac:dyDescent="0.25">
      <c r="A41" s="202" t="s">
        <v>155</v>
      </c>
      <c r="B41" s="203" t="s">
        <v>553</v>
      </c>
      <c r="C41" s="201"/>
      <c r="D41" s="201"/>
      <c r="E41" s="201"/>
      <c r="F41" s="201"/>
      <c r="G41" s="201">
        <v>0</v>
      </c>
      <c r="H41" s="201">
        <v>0</v>
      </c>
      <c r="I41" s="248" t="s">
        <v>601</v>
      </c>
      <c r="J41" s="201">
        <v>0</v>
      </c>
      <c r="K41" s="248" t="s">
        <v>601</v>
      </c>
      <c r="L41" s="201">
        <v>0</v>
      </c>
      <c r="M41" s="248" t="s">
        <v>601</v>
      </c>
      <c r="N41" s="201">
        <v>0</v>
      </c>
      <c r="O41" s="248" t="s">
        <v>601</v>
      </c>
      <c r="P41" s="201">
        <v>0</v>
      </c>
      <c r="Q41" s="248" t="s">
        <v>601</v>
      </c>
      <c r="R41" s="201">
        <v>0</v>
      </c>
      <c r="S41" s="248" t="s">
        <v>601</v>
      </c>
      <c r="T41" s="201">
        <v>0</v>
      </c>
      <c r="U41" s="248" t="s">
        <v>601</v>
      </c>
      <c r="V41" s="201">
        <v>0</v>
      </c>
      <c r="W41" s="248" t="s">
        <v>601</v>
      </c>
      <c r="X41" s="201">
        <v>0</v>
      </c>
      <c r="Y41" s="248" t="s">
        <v>601</v>
      </c>
      <c r="Z41" s="201">
        <v>0</v>
      </c>
      <c r="AA41" s="248" t="s">
        <v>601</v>
      </c>
      <c r="AB41" s="201">
        <v>0</v>
      </c>
      <c r="AC41" s="201">
        <v>0</v>
      </c>
    </row>
    <row r="42" spans="1:29" x14ac:dyDescent="0.25">
      <c r="A42" s="202" t="s">
        <v>154</v>
      </c>
      <c r="B42" s="203" t="s">
        <v>554</v>
      </c>
      <c r="C42" s="201"/>
      <c r="D42" s="201"/>
      <c r="E42" s="201"/>
      <c r="F42" s="201"/>
      <c r="G42" s="201">
        <v>0</v>
      </c>
      <c r="H42" s="201">
        <v>0</v>
      </c>
      <c r="I42" s="248" t="s">
        <v>601</v>
      </c>
      <c r="J42" s="201">
        <v>0</v>
      </c>
      <c r="K42" s="248" t="s">
        <v>601</v>
      </c>
      <c r="L42" s="201">
        <v>0</v>
      </c>
      <c r="M42" s="248" t="s">
        <v>601</v>
      </c>
      <c r="N42" s="201">
        <v>0</v>
      </c>
      <c r="O42" s="248" t="s">
        <v>601</v>
      </c>
      <c r="P42" s="201">
        <v>0</v>
      </c>
      <c r="Q42" s="248" t="s">
        <v>601</v>
      </c>
      <c r="R42" s="201">
        <v>0</v>
      </c>
      <c r="S42" s="248" t="s">
        <v>601</v>
      </c>
      <c r="T42" s="201">
        <v>0</v>
      </c>
      <c r="U42" s="248" t="s">
        <v>601</v>
      </c>
      <c r="V42" s="201">
        <v>0</v>
      </c>
      <c r="W42" s="248" t="s">
        <v>601</v>
      </c>
      <c r="X42" s="201">
        <v>0</v>
      </c>
      <c r="Y42" s="248" t="s">
        <v>601</v>
      </c>
      <c r="Z42" s="201">
        <v>0</v>
      </c>
      <c r="AA42" s="248" t="s">
        <v>601</v>
      </c>
      <c r="AB42" s="201">
        <v>0</v>
      </c>
      <c r="AC42" s="201">
        <v>0</v>
      </c>
    </row>
    <row r="43" spans="1:29" x14ac:dyDescent="0.25">
      <c r="A43" s="202" t="s">
        <v>555</v>
      </c>
      <c r="B43" s="203" t="s">
        <v>556</v>
      </c>
      <c r="C43" s="201"/>
      <c r="D43" s="201"/>
      <c r="E43" s="201"/>
      <c r="F43" s="201"/>
      <c r="G43" s="201">
        <v>0</v>
      </c>
      <c r="H43" s="201">
        <v>0</v>
      </c>
      <c r="I43" s="248" t="s">
        <v>601</v>
      </c>
      <c r="J43" s="201">
        <v>0</v>
      </c>
      <c r="K43" s="248" t="s">
        <v>601</v>
      </c>
      <c r="L43" s="201">
        <v>0</v>
      </c>
      <c r="M43" s="248" t="s">
        <v>601</v>
      </c>
      <c r="N43" s="201">
        <v>0</v>
      </c>
      <c r="O43" s="248" t="s">
        <v>601</v>
      </c>
      <c r="P43" s="201">
        <v>0</v>
      </c>
      <c r="Q43" s="248" t="s">
        <v>601</v>
      </c>
      <c r="R43" s="201">
        <v>0</v>
      </c>
      <c r="S43" s="248" t="s">
        <v>601</v>
      </c>
      <c r="T43" s="201">
        <v>0</v>
      </c>
      <c r="U43" s="248" t="s">
        <v>601</v>
      </c>
      <c r="V43" s="201">
        <v>0</v>
      </c>
      <c r="W43" s="248" t="s">
        <v>601</v>
      </c>
      <c r="X43" s="201">
        <v>0</v>
      </c>
      <c r="Y43" s="248" t="s">
        <v>601</v>
      </c>
      <c r="Z43" s="201">
        <v>0</v>
      </c>
      <c r="AA43" s="248" t="s">
        <v>601</v>
      </c>
      <c r="AB43" s="201">
        <v>0</v>
      </c>
      <c r="AC43" s="201">
        <v>0</v>
      </c>
    </row>
    <row r="44" spans="1:29" x14ac:dyDescent="0.25">
      <c r="A44" s="202" t="s">
        <v>557</v>
      </c>
      <c r="B44" s="203" t="s">
        <v>558</v>
      </c>
      <c r="C44" s="201"/>
      <c r="D44" s="201"/>
      <c r="E44" s="201"/>
      <c r="F44" s="201"/>
      <c r="G44" s="201">
        <v>0</v>
      </c>
      <c r="H44" s="201">
        <v>0</v>
      </c>
      <c r="I44" s="248" t="s">
        <v>601</v>
      </c>
      <c r="J44" s="201">
        <v>0</v>
      </c>
      <c r="K44" s="248" t="s">
        <v>601</v>
      </c>
      <c r="L44" s="201">
        <v>0</v>
      </c>
      <c r="M44" s="248" t="s">
        <v>601</v>
      </c>
      <c r="N44" s="201">
        <v>0</v>
      </c>
      <c r="O44" s="248" t="s">
        <v>601</v>
      </c>
      <c r="P44" s="201">
        <v>0</v>
      </c>
      <c r="Q44" s="248" t="s">
        <v>601</v>
      </c>
      <c r="R44" s="201">
        <v>0</v>
      </c>
      <c r="S44" s="248" t="s">
        <v>601</v>
      </c>
      <c r="T44" s="201">
        <v>0</v>
      </c>
      <c r="U44" s="248" t="s">
        <v>601</v>
      </c>
      <c r="V44" s="201">
        <v>0</v>
      </c>
      <c r="W44" s="248" t="s">
        <v>601</v>
      </c>
      <c r="X44" s="201">
        <v>0</v>
      </c>
      <c r="Y44" s="248" t="s">
        <v>601</v>
      </c>
      <c r="Z44" s="201">
        <v>0</v>
      </c>
      <c r="AA44" s="248" t="s">
        <v>601</v>
      </c>
      <c r="AB44" s="201">
        <v>0</v>
      </c>
      <c r="AC44" s="201">
        <v>0</v>
      </c>
    </row>
    <row r="45" spans="1:29" x14ac:dyDescent="0.25">
      <c r="A45" s="202" t="s">
        <v>559</v>
      </c>
      <c r="B45" s="203" t="s">
        <v>560</v>
      </c>
      <c r="C45" s="201"/>
      <c r="D45" s="201"/>
      <c r="E45" s="201"/>
      <c r="F45" s="201"/>
      <c r="G45" s="201">
        <v>0</v>
      </c>
      <c r="H45" s="201">
        <v>0</v>
      </c>
      <c r="I45" s="248" t="s">
        <v>601</v>
      </c>
      <c r="J45" s="201">
        <v>0</v>
      </c>
      <c r="K45" s="248" t="s">
        <v>601</v>
      </c>
      <c r="L45" s="201">
        <v>0</v>
      </c>
      <c r="M45" s="248" t="s">
        <v>601</v>
      </c>
      <c r="N45" s="201">
        <v>0</v>
      </c>
      <c r="O45" s="248" t="s">
        <v>601</v>
      </c>
      <c r="P45" s="201">
        <v>0</v>
      </c>
      <c r="Q45" s="248" t="s">
        <v>601</v>
      </c>
      <c r="R45" s="201">
        <v>0</v>
      </c>
      <c r="S45" s="248" t="s">
        <v>601</v>
      </c>
      <c r="T45" s="201">
        <v>0</v>
      </c>
      <c r="U45" s="248" t="s">
        <v>601</v>
      </c>
      <c r="V45" s="201">
        <v>0</v>
      </c>
      <c r="W45" s="248" t="s">
        <v>601</v>
      </c>
      <c r="X45" s="201">
        <v>0</v>
      </c>
      <c r="Y45" s="248" t="s">
        <v>601</v>
      </c>
      <c r="Z45" s="201">
        <v>0</v>
      </c>
      <c r="AA45" s="248" t="s">
        <v>601</v>
      </c>
      <c r="AB45" s="201">
        <v>0</v>
      </c>
      <c r="AC45" s="201">
        <v>0</v>
      </c>
    </row>
    <row r="46" spans="1:29" x14ac:dyDescent="0.25">
      <c r="A46" s="202" t="s">
        <v>561</v>
      </c>
      <c r="B46" s="203" t="s">
        <v>562</v>
      </c>
      <c r="C46" s="201"/>
      <c r="D46" s="201"/>
      <c r="E46" s="201"/>
      <c r="F46" s="201"/>
      <c r="G46" s="201">
        <v>0</v>
      </c>
      <c r="H46" s="201">
        <v>0</v>
      </c>
      <c r="I46" s="248" t="s">
        <v>601</v>
      </c>
      <c r="J46" s="201">
        <v>0</v>
      </c>
      <c r="K46" s="248" t="s">
        <v>601</v>
      </c>
      <c r="L46" s="201">
        <v>0</v>
      </c>
      <c r="M46" s="248" t="s">
        <v>601</v>
      </c>
      <c r="N46" s="201">
        <v>0</v>
      </c>
      <c r="O46" s="248" t="s">
        <v>601</v>
      </c>
      <c r="P46" s="201">
        <v>0</v>
      </c>
      <c r="Q46" s="248" t="s">
        <v>601</v>
      </c>
      <c r="R46" s="201">
        <v>0</v>
      </c>
      <c r="S46" s="248" t="s">
        <v>601</v>
      </c>
      <c r="T46" s="201">
        <v>0</v>
      </c>
      <c r="U46" s="248" t="s">
        <v>601</v>
      </c>
      <c r="V46" s="201">
        <v>0</v>
      </c>
      <c r="W46" s="248" t="s">
        <v>601</v>
      </c>
      <c r="X46" s="201">
        <v>0</v>
      </c>
      <c r="Y46" s="248" t="s">
        <v>601</v>
      </c>
      <c r="Z46" s="201">
        <v>0</v>
      </c>
      <c r="AA46" s="248" t="s">
        <v>601</v>
      </c>
      <c r="AB46" s="201">
        <v>0</v>
      </c>
      <c r="AC46" s="201">
        <v>0</v>
      </c>
    </row>
    <row r="47" spans="1:29" x14ac:dyDescent="0.25">
      <c r="A47" s="199" t="s">
        <v>62</v>
      </c>
      <c r="B47" s="200" t="s">
        <v>153</v>
      </c>
      <c r="C47" s="201"/>
      <c r="D47" s="201"/>
      <c r="E47" s="201"/>
      <c r="F47" s="201"/>
      <c r="G47" s="201"/>
      <c r="H47" s="201"/>
      <c r="I47" s="201"/>
      <c r="J47" s="201"/>
      <c r="K47" s="201"/>
      <c r="L47" s="201"/>
      <c r="M47" s="201"/>
      <c r="N47" s="201"/>
      <c r="O47" s="201"/>
      <c r="P47" s="201"/>
      <c r="Q47" s="201"/>
      <c r="R47" s="201"/>
      <c r="S47" s="248"/>
      <c r="T47" s="201"/>
      <c r="U47" s="201"/>
      <c r="V47" s="201"/>
      <c r="W47" s="201"/>
      <c r="X47" s="201"/>
      <c r="Y47" s="201"/>
      <c r="Z47" s="201"/>
      <c r="AA47" s="201"/>
      <c r="AB47" s="201"/>
      <c r="AC47" s="201"/>
    </row>
    <row r="48" spans="1:29" x14ac:dyDescent="0.25">
      <c r="A48" s="202" t="s">
        <v>152</v>
      </c>
      <c r="B48" s="205" t="s">
        <v>551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ht="31.5" x14ac:dyDescent="0.25">
      <c r="A49" s="202" t="s">
        <v>151</v>
      </c>
      <c r="B49" s="205" t="s">
        <v>549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x14ac:dyDescent="0.25">
      <c r="A50" s="202" t="s">
        <v>150</v>
      </c>
      <c r="B50" s="203" t="s">
        <v>149</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148</v>
      </c>
      <c r="B51" s="203" t="s">
        <v>147</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ht="31.5" x14ac:dyDescent="0.25">
      <c r="A52" s="202" t="s">
        <v>146</v>
      </c>
      <c r="B52" s="203" t="s">
        <v>145</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144</v>
      </c>
      <c r="B53" s="203" t="s">
        <v>143</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142</v>
      </c>
      <c r="B54" s="203" t="s">
        <v>552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563</v>
      </c>
      <c r="B55" s="203" t="s">
        <v>553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564</v>
      </c>
      <c r="B56" s="203" t="s">
        <v>554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565</v>
      </c>
      <c r="B57" s="203" t="s">
        <v>556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36.75" customHeight="1" x14ac:dyDescent="0.25">
      <c r="A58" s="202" t="s">
        <v>566</v>
      </c>
      <c r="B58" s="203" t="s">
        <v>558</v>
      </c>
      <c r="C58" s="201">
        <v>3</v>
      </c>
      <c r="D58" s="201">
        <v>3</v>
      </c>
      <c r="E58" s="201"/>
      <c r="F58" s="201"/>
      <c r="G58" s="201">
        <v>0</v>
      </c>
      <c r="H58" s="201">
        <v>0</v>
      </c>
      <c r="I58" s="201"/>
      <c r="J58" s="201">
        <v>0</v>
      </c>
      <c r="K58" s="201"/>
      <c r="L58" s="201">
        <v>0</v>
      </c>
      <c r="M58" s="201"/>
      <c r="N58" s="201">
        <v>0</v>
      </c>
      <c r="O58" s="201"/>
      <c r="P58" s="201">
        <v>3</v>
      </c>
      <c r="Q58" s="201"/>
      <c r="R58" s="201">
        <v>3</v>
      </c>
      <c r="S58" s="201"/>
      <c r="T58" s="201">
        <v>0</v>
      </c>
      <c r="U58" s="201"/>
      <c r="V58" s="201">
        <v>0</v>
      </c>
      <c r="W58" s="201"/>
      <c r="X58" s="201">
        <v>0</v>
      </c>
      <c r="Y58" s="201"/>
      <c r="Z58" s="201">
        <v>0</v>
      </c>
      <c r="AA58" s="201"/>
      <c r="AB58" s="201">
        <v>3</v>
      </c>
      <c r="AC58" s="201">
        <v>3</v>
      </c>
    </row>
    <row r="59" spans="1:29" x14ac:dyDescent="0.25">
      <c r="A59" s="202" t="s">
        <v>567</v>
      </c>
      <c r="B59" s="203" t="s">
        <v>560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x14ac:dyDescent="0.25">
      <c r="A60" s="202" t="s">
        <v>568</v>
      </c>
      <c r="B60" s="203" t="s">
        <v>562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ht="31.5" x14ac:dyDescent="0.25">
      <c r="A61" s="199" t="s">
        <v>60</v>
      </c>
      <c r="B61" s="200"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140</v>
      </c>
      <c r="B62" s="203" t="s">
        <v>139</v>
      </c>
      <c r="C62" s="201">
        <v>1.8504303025000002</v>
      </c>
      <c r="D62" s="201">
        <v>1.9720601174853332</v>
      </c>
      <c r="E62" s="201"/>
      <c r="F62" s="201"/>
      <c r="G62" s="201">
        <v>0</v>
      </c>
      <c r="H62" s="201">
        <v>0</v>
      </c>
      <c r="I62" s="201"/>
      <c r="J62" s="201">
        <v>0</v>
      </c>
      <c r="K62" s="201"/>
      <c r="L62" s="201">
        <v>0</v>
      </c>
      <c r="M62" s="201"/>
      <c r="N62" s="201">
        <v>0</v>
      </c>
      <c r="O62" s="201"/>
      <c r="P62" s="201">
        <v>1.8504303025000002</v>
      </c>
      <c r="Q62" s="201"/>
      <c r="R62" s="201">
        <v>1.9720601174853332</v>
      </c>
      <c r="S62" s="201"/>
      <c r="T62" s="201">
        <v>0</v>
      </c>
      <c r="U62" s="201"/>
      <c r="V62" s="201">
        <v>0</v>
      </c>
      <c r="W62" s="201"/>
      <c r="X62" s="201">
        <v>0</v>
      </c>
      <c r="Y62" s="201"/>
      <c r="Z62" s="201">
        <v>0</v>
      </c>
      <c r="AA62" s="201"/>
      <c r="AB62" s="201">
        <v>1.8504303025000002</v>
      </c>
      <c r="AC62" s="201">
        <v>1.9720601174853332</v>
      </c>
    </row>
    <row r="63" spans="1:29" x14ac:dyDescent="0.25">
      <c r="A63" s="202" t="s">
        <v>138</v>
      </c>
      <c r="B63" s="203" t="s">
        <v>132</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137</v>
      </c>
      <c r="B64" s="205" t="s">
        <v>131</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136</v>
      </c>
      <c r="B65" s="205" t="s">
        <v>130</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54" customHeight="1" x14ac:dyDescent="0.25">
      <c r="A66" s="202" t="s">
        <v>135</v>
      </c>
      <c r="B66" s="205" t="s">
        <v>129</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134</v>
      </c>
      <c r="B67" s="205" t="s">
        <v>552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50.25" customHeight="1" x14ac:dyDescent="0.25">
      <c r="A68" s="202" t="s">
        <v>569</v>
      </c>
      <c r="B68" s="205" t="s">
        <v>553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570</v>
      </c>
      <c r="B69" s="205" t="s">
        <v>554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36.75" customHeight="1" x14ac:dyDescent="0.25">
      <c r="A70" s="202" t="s">
        <v>571</v>
      </c>
      <c r="B70" s="205" t="s">
        <v>556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572</v>
      </c>
      <c r="B71" s="205" t="s">
        <v>558</v>
      </c>
      <c r="C71" s="201"/>
      <c r="D71" s="201"/>
      <c r="E71" s="201"/>
      <c r="F71" s="201"/>
      <c r="G71" s="201">
        <v>0</v>
      </c>
      <c r="H71" s="201">
        <v>0</v>
      </c>
      <c r="I71" s="201"/>
      <c r="J71" s="201">
        <v>0</v>
      </c>
      <c r="K71" s="201"/>
      <c r="L71" s="201">
        <v>0</v>
      </c>
      <c r="M71" s="201"/>
      <c r="N71" s="201">
        <v>0</v>
      </c>
      <c r="O71" s="201"/>
      <c r="P71" s="201">
        <v>3</v>
      </c>
      <c r="Q71" s="201"/>
      <c r="R71" s="201">
        <v>3</v>
      </c>
      <c r="S71" s="201"/>
      <c r="T71" s="201">
        <v>0</v>
      </c>
      <c r="U71" s="201"/>
      <c r="V71" s="201">
        <v>0</v>
      </c>
      <c r="W71" s="201"/>
      <c r="X71" s="201">
        <v>0</v>
      </c>
      <c r="Y71" s="201"/>
      <c r="Z71" s="201">
        <v>0</v>
      </c>
      <c r="AA71" s="201"/>
      <c r="AB71" s="201">
        <v>3</v>
      </c>
      <c r="AC71" s="201">
        <v>3</v>
      </c>
    </row>
    <row r="72" spans="1:29" ht="51" customHeight="1" x14ac:dyDescent="0.25">
      <c r="A72" s="202" t="s">
        <v>573</v>
      </c>
      <c r="B72" s="205" t="s">
        <v>560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ht="32.25" customHeight="1" x14ac:dyDescent="0.25">
      <c r="A73" s="202" t="s">
        <v>574</v>
      </c>
      <c r="B73" s="205" t="s">
        <v>562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ht="51.75" customHeight="1" x14ac:dyDescent="0.25">
      <c r="A74" s="199" t="s">
        <v>59</v>
      </c>
      <c r="B74" s="206" t="s">
        <v>228</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ht="21.75" customHeight="1" x14ac:dyDescent="0.25">
      <c r="A75" s="199" t="s">
        <v>57</v>
      </c>
      <c r="B75" s="200"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223</v>
      </c>
      <c r="B76" s="205" t="s">
        <v>551</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01">
        <v>0</v>
      </c>
    </row>
    <row r="77" spans="1:29" ht="18.75" customHeight="1" x14ac:dyDescent="0.25">
      <c r="A77" s="202" t="s">
        <v>224</v>
      </c>
      <c r="B77" s="205" t="s">
        <v>549</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225</v>
      </c>
      <c r="B78" s="203" t="s">
        <v>149</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226</v>
      </c>
      <c r="B79" s="203" t="s">
        <v>575</v>
      </c>
      <c r="C79" s="201"/>
      <c r="D79" s="201"/>
      <c r="E79" s="208"/>
      <c r="F79" s="208"/>
      <c r="G79" s="201">
        <v>0</v>
      </c>
      <c r="H79" s="201">
        <v>0</v>
      </c>
      <c r="I79" s="201"/>
      <c r="J79" s="201">
        <v>0</v>
      </c>
      <c r="K79" s="201"/>
      <c r="L79" s="201">
        <v>0</v>
      </c>
      <c r="M79" s="208"/>
      <c r="N79" s="201">
        <v>0</v>
      </c>
      <c r="O79" s="207"/>
      <c r="P79" s="201">
        <v>0</v>
      </c>
      <c r="Q79" s="207"/>
      <c r="R79" s="201">
        <v>0</v>
      </c>
      <c r="S79" s="207"/>
      <c r="T79" s="201">
        <v>0</v>
      </c>
      <c r="U79" s="207"/>
      <c r="V79" s="201">
        <v>0</v>
      </c>
      <c r="W79" s="207"/>
      <c r="X79" s="201">
        <v>0</v>
      </c>
      <c r="Y79" s="207"/>
      <c r="Z79" s="201">
        <v>0</v>
      </c>
      <c r="AA79" s="207"/>
      <c r="AB79" s="201">
        <v>0</v>
      </c>
      <c r="AC79" s="207">
        <v>0</v>
      </c>
    </row>
    <row r="80" spans="1:29" x14ac:dyDescent="0.25">
      <c r="A80" s="202" t="s">
        <v>227</v>
      </c>
      <c r="B80" s="203" t="s">
        <v>552</v>
      </c>
      <c r="C80" s="201"/>
      <c r="D80" s="201"/>
      <c r="E80" s="208"/>
      <c r="F80" s="208"/>
      <c r="G80" s="201">
        <v>0</v>
      </c>
      <c r="H80" s="201">
        <v>0</v>
      </c>
      <c r="I80" s="201"/>
      <c r="J80" s="201">
        <v>0</v>
      </c>
      <c r="K80" s="201"/>
      <c r="L80" s="201">
        <v>0</v>
      </c>
      <c r="M80" s="208"/>
      <c r="N80" s="201">
        <v>0</v>
      </c>
      <c r="O80" s="207"/>
      <c r="P80" s="201">
        <v>0</v>
      </c>
      <c r="Q80" s="207"/>
      <c r="R80" s="201">
        <v>0</v>
      </c>
      <c r="S80" s="207"/>
      <c r="T80" s="201">
        <v>0</v>
      </c>
      <c r="U80" s="207"/>
      <c r="V80" s="201">
        <v>0</v>
      </c>
      <c r="W80" s="207"/>
      <c r="X80" s="201">
        <v>0</v>
      </c>
      <c r="Y80" s="207"/>
      <c r="Z80" s="201">
        <v>0</v>
      </c>
      <c r="AA80" s="207"/>
      <c r="AB80" s="201">
        <v>0</v>
      </c>
      <c r="AC80" s="207">
        <v>0</v>
      </c>
    </row>
    <row r="81" spans="1:29" x14ac:dyDescent="0.25">
      <c r="A81" s="202" t="s">
        <v>576</v>
      </c>
      <c r="B81" s="203" t="s">
        <v>553</v>
      </c>
      <c r="C81" s="201"/>
      <c r="D81" s="201"/>
      <c r="E81" s="208"/>
      <c r="F81" s="208"/>
      <c r="G81" s="201">
        <v>0</v>
      </c>
      <c r="H81" s="201">
        <v>0</v>
      </c>
      <c r="I81" s="201"/>
      <c r="J81" s="201">
        <v>0</v>
      </c>
      <c r="K81" s="201"/>
      <c r="L81" s="201">
        <v>0</v>
      </c>
      <c r="M81" s="208"/>
      <c r="N81" s="201">
        <v>0</v>
      </c>
      <c r="O81" s="207"/>
      <c r="P81" s="201">
        <v>0</v>
      </c>
      <c r="Q81" s="207"/>
      <c r="R81" s="201">
        <v>0</v>
      </c>
      <c r="S81" s="207"/>
      <c r="T81" s="201">
        <v>0</v>
      </c>
      <c r="U81" s="207"/>
      <c r="V81" s="201">
        <v>0</v>
      </c>
      <c r="W81" s="207"/>
      <c r="X81" s="201">
        <v>0</v>
      </c>
      <c r="Y81" s="207"/>
      <c r="Z81" s="201">
        <v>0</v>
      </c>
      <c r="AA81" s="207"/>
      <c r="AB81" s="201">
        <v>0</v>
      </c>
      <c r="AC81" s="207">
        <v>0</v>
      </c>
    </row>
    <row r="82" spans="1:29" x14ac:dyDescent="0.25">
      <c r="A82" s="202" t="s">
        <v>577</v>
      </c>
      <c r="B82" s="203" t="s">
        <v>554</v>
      </c>
      <c r="C82" s="201"/>
      <c r="D82" s="201"/>
      <c r="E82" s="208"/>
      <c r="F82" s="208"/>
      <c r="G82" s="201">
        <v>0</v>
      </c>
      <c r="H82" s="201">
        <v>0</v>
      </c>
      <c r="I82" s="201"/>
      <c r="J82" s="201">
        <v>0</v>
      </c>
      <c r="K82" s="201"/>
      <c r="L82" s="201">
        <v>0</v>
      </c>
      <c r="M82" s="208"/>
      <c r="N82" s="201">
        <v>0</v>
      </c>
      <c r="O82" s="207"/>
      <c r="P82" s="201">
        <v>0</v>
      </c>
      <c r="Q82" s="207"/>
      <c r="R82" s="201">
        <v>0</v>
      </c>
      <c r="S82" s="207"/>
      <c r="T82" s="201">
        <v>0</v>
      </c>
      <c r="U82" s="207"/>
      <c r="V82" s="201">
        <v>0</v>
      </c>
      <c r="W82" s="207"/>
      <c r="X82" s="201">
        <v>0</v>
      </c>
      <c r="Y82" s="207"/>
      <c r="Z82" s="201">
        <v>0</v>
      </c>
      <c r="AA82" s="207"/>
      <c r="AB82" s="201">
        <v>0</v>
      </c>
      <c r="AC82" s="207">
        <v>0</v>
      </c>
    </row>
    <row r="83" spans="1:29" x14ac:dyDescent="0.25">
      <c r="A83" s="202" t="s">
        <v>578</v>
      </c>
      <c r="B83" s="203" t="s">
        <v>556</v>
      </c>
      <c r="C83" s="201"/>
      <c r="D83" s="201"/>
      <c r="E83" s="208"/>
      <c r="F83" s="208"/>
      <c r="G83" s="201">
        <v>0</v>
      </c>
      <c r="H83" s="201">
        <v>0</v>
      </c>
      <c r="I83" s="201"/>
      <c r="J83" s="201">
        <v>0</v>
      </c>
      <c r="K83" s="201"/>
      <c r="L83" s="201">
        <v>0</v>
      </c>
      <c r="M83" s="208"/>
      <c r="N83" s="201">
        <v>0</v>
      </c>
      <c r="O83" s="207"/>
      <c r="P83" s="201">
        <v>0</v>
      </c>
      <c r="Q83" s="207"/>
      <c r="R83" s="201">
        <v>0</v>
      </c>
      <c r="S83" s="207"/>
      <c r="T83" s="201">
        <v>0</v>
      </c>
      <c r="U83" s="207"/>
      <c r="V83" s="201">
        <v>0</v>
      </c>
      <c r="W83" s="207"/>
      <c r="X83" s="201">
        <v>0</v>
      </c>
      <c r="Y83" s="207"/>
      <c r="Z83" s="201">
        <v>0</v>
      </c>
      <c r="AA83" s="207"/>
      <c r="AB83" s="201">
        <v>0</v>
      </c>
      <c r="AC83" s="207">
        <v>0</v>
      </c>
    </row>
    <row r="84" spans="1:29" x14ac:dyDescent="0.25">
      <c r="A84" s="202" t="s">
        <v>579</v>
      </c>
      <c r="B84" s="203" t="s">
        <v>558</v>
      </c>
      <c r="C84" s="201"/>
      <c r="D84" s="201"/>
      <c r="E84" s="208"/>
      <c r="F84" s="208"/>
      <c r="G84" s="201">
        <v>0</v>
      </c>
      <c r="H84" s="201">
        <v>0</v>
      </c>
      <c r="I84" s="201"/>
      <c r="J84" s="201">
        <v>0</v>
      </c>
      <c r="K84" s="201"/>
      <c r="L84" s="201">
        <v>0</v>
      </c>
      <c r="M84" s="208"/>
      <c r="N84" s="201">
        <v>0</v>
      </c>
      <c r="O84" s="207"/>
      <c r="P84" s="201">
        <v>0</v>
      </c>
      <c r="Q84" s="207"/>
      <c r="R84" s="201">
        <v>0</v>
      </c>
      <c r="S84" s="207"/>
      <c r="T84" s="201">
        <v>0</v>
      </c>
      <c r="U84" s="207"/>
      <c r="V84" s="201">
        <v>0</v>
      </c>
      <c r="W84" s="207"/>
      <c r="X84" s="201">
        <v>0</v>
      </c>
      <c r="Y84" s="207"/>
      <c r="Z84" s="201">
        <v>0</v>
      </c>
      <c r="AA84" s="207"/>
      <c r="AB84" s="201">
        <v>0</v>
      </c>
      <c r="AC84" s="207">
        <v>0</v>
      </c>
    </row>
    <row r="85" spans="1:29" x14ac:dyDescent="0.25">
      <c r="A85" s="202" t="s">
        <v>580</v>
      </c>
      <c r="B85" s="203" t="s">
        <v>560</v>
      </c>
      <c r="C85" s="201"/>
      <c r="D85" s="201"/>
      <c r="E85" s="208"/>
      <c r="F85" s="208"/>
      <c r="G85" s="201">
        <v>0</v>
      </c>
      <c r="H85" s="201">
        <v>0</v>
      </c>
      <c r="I85" s="201"/>
      <c r="J85" s="201">
        <v>0</v>
      </c>
      <c r="K85" s="201"/>
      <c r="L85" s="201">
        <v>0</v>
      </c>
      <c r="M85" s="208"/>
      <c r="N85" s="201">
        <v>0</v>
      </c>
      <c r="O85" s="207"/>
      <c r="P85" s="201">
        <v>0</v>
      </c>
      <c r="Q85" s="207"/>
      <c r="R85" s="201">
        <v>0</v>
      </c>
      <c r="S85" s="207"/>
      <c r="T85" s="201">
        <v>0</v>
      </c>
      <c r="U85" s="207"/>
      <c r="V85" s="201">
        <v>0</v>
      </c>
      <c r="W85" s="207"/>
      <c r="X85" s="201">
        <v>0</v>
      </c>
      <c r="Y85" s="207"/>
      <c r="Z85" s="201">
        <v>0</v>
      </c>
      <c r="AA85" s="207"/>
      <c r="AB85" s="201">
        <v>0</v>
      </c>
      <c r="AC85" s="207">
        <v>0</v>
      </c>
    </row>
    <row r="86" spans="1:29" x14ac:dyDescent="0.25">
      <c r="A86" s="202" t="s">
        <v>581</v>
      </c>
      <c r="B86" s="203" t="s">
        <v>562</v>
      </c>
      <c r="C86" s="201"/>
      <c r="D86" s="201"/>
      <c r="E86" s="208"/>
      <c r="F86" s="208"/>
      <c r="G86" s="201">
        <v>0</v>
      </c>
      <c r="H86" s="201">
        <v>0</v>
      </c>
      <c r="I86" s="201"/>
      <c r="J86" s="201">
        <v>0</v>
      </c>
      <c r="K86" s="201"/>
      <c r="L86" s="201">
        <v>0</v>
      </c>
      <c r="M86" s="208"/>
      <c r="N86" s="201">
        <v>0</v>
      </c>
      <c r="O86" s="207"/>
      <c r="P86" s="201">
        <v>0</v>
      </c>
      <c r="Q86" s="207"/>
      <c r="R86" s="201">
        <v>0</v>
      </c>
      <c r="S86" s="207"/>
      <c r="T86" s="201">
        <v>0</v>
      </c>
      <c r="U86" s="207"/>
      <c r="V86" s="201">
        <v>0</v>
      </c>
      <c r="W86" s="207"/>
      <c r="X86" s="201">
        <v>0</v>
      </c>
      <c r="Y86" s="207"/>
      <c r="Z86" s="201">
        <v>0</v>
      </c>
      <c r="AA86" s="207"/>
      <c r="AB86" s="201">
        <v>0</v>
      </c>
      <c r="AC86" s="207">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5:AC15"/>
    <mergeCell ref="A18:AC18"/>
    <mergeCell ref="A14:AC14"/>
    <mergeCell ref="A4:AC4"/>
    <mergeCell ref="A6:AC6"/>
    <mergeCell ref="A8:AC8"/>
    <mergeCell ref="A9:AC9"/>
    <mergeCell ref="A12:AC12"/>
    <mergeCell ref="A11:AC11"/>
    <mergeCell ref="A16:Y16"/>
    <mergeCell ref="A20:A22"/>
    <mergeCell ref="E20:F21"/>
    <mergeCell ref="P20:S20"/>
    <mergeCell ref="P21:Q21"/>
    <mergeCell ref="R21:S21"/>
    <mergeCell ref="G20:G22"/>
    <mergeCell ref="L21:M21"/>
    <mergeCell ref="L20:O20"/>
    <mergeCell ref="N21:O21"/>
    <mergeCell ref="B20:B22"/>
    <mergeCell ref="X20:AA20"/>
    <mergeCell ref="H20:K20"/>
    <mergeCell ref="H21:I21"/>
    <mergeCell ref="J21:K21"/>
    <mergeCell ref="X21:Y21"/>
    <mergeCell ref="T20:W20"/>
    <mergeCell ref="T21:U21"/>
    <mergeCell ref="V21:W21"/>
    <mergeCell ref="AB20:AC21"/>
    <mergeCell ref="C20:D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85" zoomScaleNormal="85"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1" t="str">
        <f>'1. паспорт местоположение'!A12:C12</f>
        <v>M_PK3400.08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5"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5" customFormat="1" x14ac:dyDescent="0.25">
      <c r="A21" s="398" t="s">
        <v>521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5" customFormat="1" ht="58.5" customHeight="1" x14ac:dyDescent="0.25">
      <c r="A22" s="399" t="s">
        <v>53</v>
      </c>
      <c r="B22" s="402" t="s">
        <v>25</v>
      </c>
      <c r="C22" s="399" t="s">
        <v>52</v>
      </c>
      <c r="D22" s="399" t="s">
        <v>51</v>
      </c>
      <c r="E22" s="405" t="s">
        <v>532</v>
      </c>
      <c r="F22" s="406"/>
      <c r="G22" s="406"/>
      <c r="H22" s="406"/>
      <c r="I22" s="406"/>
      <c r="J22" s="406"/>
      <c r="K22" s="406"/>
      <c r="L22" s="407"/>
      <c r="M22" s="399" t="s">
        <v>50</v>
      </c>
      <c r="N22" s="399" t="s">
        <v>49</v>
      </c>
      <c r="O22" s="399" t="s">
        <v>48</v>
      </c>
      <c r="P22" s="408" t="s">
        <v>258</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5" customFormat="1" ht="64.5" customHeight="1" x14ac:dyDescent="0.25">
      <c r="A23" s="400"/>
      <c r="B23" s="403"/>
      <c r="C23" s="400"/>
      <c r="D23" s="400"/>
      <c r="E23" s="414" t="s">
        <v>24</v>
      </c>
      <c r="F23" s="416" t="s">
        <v>132</v>
      </c>
      <c r="G23" s="416" t="s">
        <v>131</v>
      </c>
      <c r="H23" s="416" t="s">
        <v>130</v>
      </c>
      <c r="I23" s="420" t="s">
        <v>442</v>
      </c>
      <c r="J23" s="420" t="s">
        <v>443</v>
      </c>
      <c r="K23" s="420" t="s">
        <v>444</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5"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4" t="s">
        <v>14</v>
      </c>
      <c r="AG24" s="174" t="s">
        <v>13</v>
      </c>
      <c r="AH24" s="175" t="s">
        <v>3</v>
      </c>
      <c r="AI24" s="175" t="s">
        <v>12</v>
      </c>
      <c r="AJ24" s="401"/>
      <c r="AK24" s="401"/>
      <c r="AL24" s="401"/>
      <c r="AM24" s="401"/>
      <c r="AN24" s="401"/>
      <c r="AO24" s="401"/>
      <c r="AP24" s="401"/>
      <c r="AQ24" s="411"/>
      <c r="AR24" s="408"/>
      <c r="AS24" s="408"/>
      <c r="AT24" s="408"/>
      <c r="AU24" s="408"/>
      <c r="AV24" s="41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84" sqref="B84"/>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4" t="s">
        <v>11</v>
      </c>
    </row>
    <row r="3" spans="1:8" ht="18.75" x14ac:dyDescent="0.3">
      <c r="B3" s="14" t="s">
        <v>540</v>
      </c>
    </row>
    <row r="4" spans="1:8" x14ac:dyDescent="0.25">
      <c r="B4" s="41"/>
    </row>
    <row r="5" spans="1:8" ht="18.75" x14ac:dyDescent="0.3">
      <c r="A5" s="397" t="str">
        <f>'1. паспорт местоположение'!A5:C5</f>
        <v>Год раскрытия информации: 2022 год</v>
      </c>
      <c r="B5" s="397"/>
      <c r="C5" s="71"/>
      <c r="D5" s="71"/>
      <c r="E5" s="71"/>
      <c r="F5" s="71"/>
      <c r="G5" s="71"/>
      <c r="H5" s="71"/>
    </row>
    <row r="6" spans="1:8" ht="18.75" x14ac:dyDescent="0.3">
      <c r="A6" s="179"/>
      <c r="B6" s="179"/>
      <c r="C6" s="179"/>
      <c r="D6" s="179"/>
      <c r="E6" s="179"/>
      <c r="F6" s="179"/>
      <c r="G6" s="179"/>
      <c r="H6" s="179"/>
    </row>
    <row r="7" spans="1:8" ht="18.75" x14ac:dyDescent="0.25">
      <c r="A7" s="266" t="s">
        <v>10</v>
      </c>
      <c r="B7" s="266"/>
      <c r="C7" s="178"/>
      <c r="D7" s="178"/>
      <c r="E7" s="178"/>
      <c r="F7" s="178"/>
      <c r="G7" s="178"/>
      <c r="H7" s="178"/>
    </row>
    <row r="8" spans="1:8" ht="18.75" x14ac:dyDescent="0.25">
      <c r="A8" s="178"/>
      <c r="B8" s="178"/>
      <c r="C8" s="178"/>
      <c r="D8" s="178"/>
      <c r="E8" s="178"/>
      <c r="F8" s="178"/>
      <c r="G8" s="178"/>
      <c r="H8" s="178"/>
    </row>
    <row r="9" spans="1:8" x14ac:dyDescent="0.25">
      <c r="A9" s="269" t="str">
        <f>'1. паспорт местоположение'!A9:C9</f>
        <v>АО "Россети Тюмень"</v>
      </c>
      <c r="B9" s="269"/>
      <c r="C9" s="176"/>
      <c r="D9" s="176"/>
      <c r="E9" s="176"/>
      <c r="F9" s="176"/>
      <c r="G9" s="176"/>
      <c r="H9" s="176"/>
    </row>
    <row r="10" spans="1:8" x14ac:dyDescent="0.25">
      <c r="A10" s="262" t="s">
        <v>9</v>
      </c>
      <c r="B10" s="26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1" t="str">
        <f>'1. паспорт местоположение'!A12:C12</f>
        <v>M_PK3400.08</v>
      </c>
      <c r="B12" s="261"/>
      <c r="C12" s="176"/>
      <c r="D12" s="176"/>
      <c r="E12" s="176"/>
      <c r="F12" s="176"/>
      <c r="G12" s="176"/>
      <c r="H12" s="176"/>
    </row>
    <row r="13" spans="1:8" x14ac:dyDescent="0.25">
      <c r="A13" s="262" t="s">
        <v>8</v>
      </c>
      <c r="B13" s="262"/>
      <c r="C13" s="177"/>
      <c r="D13" s="177"/>
      <c r="E13" s="177"/>
      <c r="F13" s="177"/>
      <c r="G13" s="177"/>
      <c r="H13" s="177"/>
    </row>
    <row r="14" spans="1:8" ht="18.75" x14ac:dyDescent="0.25">
      <c r="A14" s="10"/>
      <c r="B14" s="10"/>
      <c r="C14" s="10"/>
      <c r="D14" s="10"/>
      <c r="E14" s="10"/>
      <c r="F14" s="10"/>
      <c r="G14" s="10"/>
      <c r="H14" s="10"/>
    </row>
    <row r="15" spans="1:8" x14ac:dyDescent="0.25">
      <c r="A15" s="26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1"/>
      <c r="C15" s="176"/>
      <c r="D15" s="176"/>
      <c r="E15" s="176"/>
      <c r="F15" s="176"/>
      <c r="G15" s="176"/>
      <c r="H15" s="176"/>
    </row>
    <row r="16" spans="1:8" x14ac:dyDescent="0.25">
      <c r="A16" s="262" t="s">
        <v>7</v>
      </c>
      <c r="B16" s="262"/>
      <c r="C16" s="177"/>
      <c r="D16" s="177"/>
      <c r="E16" s="177"/>
      <c r="F16" s="177"/>
      <c r="G16" s="177"/>
      <c r="H16" s="177"/>
    </row>
    <row r="17" spans="1:2" x14ac:dyDescent="0.25">
      <c r="B17" s="146"/>
    </row>
    <row r="18" spans="1:2" ht="33.75" customHeight="1" x14ac:dyDescent="0.25">
      <c r="A18" s="426" t="s">
        <v>522</v>
      </c>
      <c r="B18" s="427"/>
    </row>
    <row r="19" spans="1:2" x14ac:dyDescent="0.25">
      <c r="B19" s="41"/>
    </row>
    <row r="20" spans="1:2" ht="16.5" thickBot="1" x14ac:dyDescent="0.3">
      <c r="B20" s="147"/>
    </row>
    <row r="21" spans="1:2" ht="45.75" thickBot="1" x14ac:dyDescent="0.3">
      <c r="A21" s="148" t="s">
        <v>392</v>
      </c>
      <c r="B21" s="149" t="str">
        <f>A15</f>
        <v>Покупка оборудования, не требующего монтажа (прочего оборудования в количестве 3 шт.- вагон-дом: жилой модуль  с рабочим кабинетом)</v>
      </c>
    </row>
    <row r="22" spans="1:2" ht="16.5" thickBot="1" x14ac:dyDescent="0.3">
      <c r="A22" s="148" t="s">
        <v>393</v>
      </c>
      <c r="B22" s="149" t="str">
        <f>'1. паспорт местоположение'!C27</f>
        <v>Районы Юга Тюменской области</v>
      </c>
    </row>
    <row r="23" spans="1:2" ht="16.5" thickBot="1" x14ac:dyDescent="0.3">
      <c r="A23" s="148" t="s">
        <v>360</v>
      </c>
      <c r="B23" s="150" t="s">
        <v>594</v>
      </c>
    </row>
    <row r="24" spans="1:2" ht="16.5" thickBot="1" x14ac:dyDescent="0.3">
      <c r="A24" s="148" t="s">
        <v>394</v>
      </c>
      <c r="B24" s="144" t="str">
        <f>'3.3 паспорт описание'!C24</f>
        <v>вагон-дом: жилой модуль  с рабочим кабинетом - 3 шт.</v>
      </c>
    </row>
    <row r="25" spans="1:2" ht="16.5" thickBot="1" x14ac:dyDescent="0.3">
      <c r="A25" s="151" t="s">
        <v>395</v>
      </c>
      <c r="B25" s="149">
        <f xml:space="preserve"> '3.3 паспорт описание'!C29</f>
        <v>2025</v>
      </c>
    </row>
    <row r="26" spans="1:2" ht="16.5" thickBot="1" x14ac:dyDescent="0.3">
      <c r="A26" s="152" t="s">
        <v>396</v>
      </c>
      <c r="B26" s="153" t="str">
        <f>'3.3 паспорт описание'!C30</f>
        <v>Н</v>
      </c>
    </row>
    <row r="27" spans="1:2" ht="29.25" thickBot="1" x14ac:dyDescent="0.3">
      <c r="A27" s="160" t="s">
        <v>397</v>
      </c>
      <c r="B27" s="155"/>
    </row>
    <row r="28" spans="1:2" ht="16.5" thickBot="1" x14ac:dyDescent="0.3">
      <c r="A28" s="155" t="s">
        <v>398</v>
      </c>
      <c r="B28" s="155" t="s">
        <v>595</v>
      </c>
    </row>
    <row r="29" spans="1:2" ht="29.25" thickBot="1" x14ac:dyDescent="0.3">
      <c r="A29" s="161" t="s">
        <v>399</v>
      </c>
      <c r="B29" s="221">
        <v>0</v>
      </c>
    </row>
    <row r="30" spans="1:2" ht="29.25" thickBot="1" x14ac:dyDescent="0.3">
      <c r="A30" s="161" t="s">
        <v>400</v>
      </c>
      <c r="B30" s="221">
        <v>0</v>
      </c>
    </row>
    <row r="31" spans="1:2" ht="16.5" thickBot="1" x14ac:dyDescent="0.3">
      <c r="A31" s="155" t="s">
        <v>401</v>
      </c>
      <c r="B31" s="155"/>
    </row>
    <row r="32" spans="1:2" ht="29.25" thickBot="1" x14ac:dyDescent="0.3">
      <c r="A32" s="161" t="s">
        <v>402</v>
      </c>
      <c r="B32" s="221">
        <v>0</v>
      </c>
    </row>
    <row r="33" spans="1:2" ht="16.5" thickBot="1" x14ac:dyDescent="0.3">
      <c r="A33" s="155" t="s">
        <v>403</v>
      </c>
      <c r="B33" s="222"/>
    </row>
    <row r="34" spans="1:2" ht="16.5" thickBot="1" x14ac:dyDescent="0.3">
      <c r="A34" s="155" t="s">
        <v>404</v>
      </c>
      <c r="B34" s="222"/>
    </row>
    <row r="35" spans="1:2" ht="16.5" thickBot="1" x14ac:dyDescent="0.3">
      <c r="A35" s="155" t="s">
        <v>405</v>
      </c>
      <c r="B35" s="222"/>
    </row>
    <row r="36" spans="1:2" ht="16.5" thickBot="1" x14ac:dyDescent="0.3">
      <c r="A36" s="155" t="s">
        <v>406</v>
      </c>
      <c r="B36" s="222"/>
    </row>
    <row r="37" spans="1:2" ht="29.25" thickBot="1" x14ac:dyDescent="0.3">
      <c r="A37" s="161" t="s">
        <v>407</v>
      </c>
      <c r="B37" s="221">
        <v>0</v>
      </c>
    </row>
    <row r="38" spans="1:2" ht="16.5" thickBot="1" x14ac:dyDescent="0.3">
      <c r="A38" s="155" t="s">
        <v>403</v>
      </c>
      <c r="B38" s="155"/>
    </row>
    <row r="39" spans="1:2" ht="16.5" thickBot="1" x14ac:dyDescent="0.3">
      <c r="A39" s="155" t="s">
        <v>404</v>
      </c>
      <c r="B39" s="155"/>
    </row>
    <row r="40" spans="1:2" ht="16.5" thickBot="1" x14ac:dyDescent="0.3">
      <c r="A40" s="155" t="s">
        <v>405</v>
      </c>
      <c r="B40" s="155"/>
    </row>
    <row r="41" spans="1:2" ht="16.5" thickBot="1" x14ac:dyDescent="0.3">
      <c r="A41" s="155" t="s">
        <v>406</v>
      </c>
      <c r="B41" s="155"/>
    </row>
    <row r="42" spans="1:2" ht="29.25" thickBot="1" x14ac:dyDescent="0.3">
      <c r="A42" s="161" t="s">
        <v>408</v>
      </c>
      <c r="B42" s="221">
        <v>0</v>
      </c>
    </row>
    <row r="43" spans="1:2" ht="16.5" thickBot="1" x14ac:dyDescent="0.3">
      <c r="A43" s="155" t="s">
        <v>403</v>
      </c>
      <c r="B43" s="155"/>
    </row>
    <row r="44" spans="1:2" ht="16.5" thickBot="1" x14ac:dyDescent="0.3">
      <c r="A44" s="155" t="s">
        <v>404</v>
      </c>
      <c r="B44" s="155"/>
    </row>
    <row r="45" spans="1:2" ht="16.5" thickBot="1" x14ac:dyDescent="0.3">
      <c r="A45" s="155" t="s">
        <v>405</v>
      </c>
      <c r="B45" s="155"/>
    </row>
    <row r="46" spans="1:2" ht="16.5" thickBot="1" x14ac:dyDescent="0.3">
      <c r="A46" s="155" t="s">
        <v>406</v>
      </c>
      <c r="B46" s="155"/>
    </row>
    <row r="47" spans="1:2" ht="29.25" thickBot="1" x14ac:dyDescent="0.3">
      <c r="A47" s="154" t="s">
        <v>409</v>
      </c>
      <c r="B47" s="162"/>
    </row>
    <row r="48" spans="1:2" ht="16.5" thickBot="1" x14ac:dyDescent="0.3">
      <c r="A48" s="156" t="s">
        <v>401</v>
      </c>
      <c r="B48" s="162"/>
    </row>
    <row r="49" spans="1:2" ht="16.5" thickBot="1" x14ac:dyDescent="0.3">
      <c r="A49" s="156" t="s">
        <v>410</v>
      </c>
      <c r="B49" s="162"/>
    </row>
    <row r="50" spans="1:2" ht="16.5" thickBot="1" x14ac:dyDescent="0.3">
      <c r="A50" s="156" t="s">
        <v>411</v>
      </c>
      <c r="B50" s="162"/>
    </row>
    <row r="51" spans="1:2" ht="16.5" thickBot="1" x14ac:dyDescent="0.3">
      <c r="A51" s="156" t="s">
        <v>412</v>
      </c>
      <c r="B51" s="162"/>
    </row>
    <row r="52" spans="1:2" ht="16.5" thickBot="1" x14ac:dyDescent="0.3">
      <c r="A52" s="151" t="s">
        <v>413</v>
      </c>
      <c r="B52" s="221">
        <v>0</v>
      </c>
    </row>
    <row r="53" spans="1:2" ht="16.5" thickBot="1" x14ac:dyDescent="0.3">
      <c r="A53" s="151" t="s">
        <v>414</v>
      </c>
      <c r="B53" s="221">
        <v>0</v>
      </c>
    </row>
    <row r="54" spans="1:2" ht="16.5" thickBot="1" x14ac:dyDescent="0.3">
      <c r="A54" s="151" t="s">
        <v>415</v>
      </c>
      <c r="B54" s="221">
        <v>0</v>
      </c>
    </row>
    <row r="55" spans="1:2" ht="16.5" thickBot="1" x14ac:dyDescent="0.3">
      <c r="A55" s="152" t="s">
        <v>416</v>
      </c>
      <c r="B55" s="221">
        <v>0</v>
      </c>
    </row>
    <row r="56" spans="1:2" ht="15.75" customHeight="1" thickBot="1" x14ac:dyDescent="0.3">
      <c r="A56" s="154" t="s">
        <v>417</v>
      </c>
      <c r="B56" s="156"/>
    </row>
    <row r="57" spans="1:2" ht="16.5" thickBot="1" x14ac:dyDescent="0.3">
      <c r="A57" s="158" t="s">
        <v>418</v>
      </c>
      <c r="B57" s="149" t="s">
        <v>596</v>
      </c>
    </row>
    <row r="58" spans="1:2" x14ac:dyDescent="0.25">
      <c r="A58" s="158" t="s">
        <v>419</v>
      </c>
      <c r="B58" s="158"/>
    </row>
    <row r="59" spans="1:2" x14ac:dyDescent="0.25">
      <c r="A59" s="158" t="s">
        <v>420</v>
      </c>
      <c r="B59" s="158"/>
    </row>
    <row r="60" spans="1:2" x14ac:dyDescent="0.25">
      <c r="A60" s="158" t="s">
        <v>421</v>
      </c>
      <c r="B60" s="158"/>
    </row>
    <row r="61" spans="1:2" ht="16.5" thickBot="1" x14ac:dyDescent="0.3">
      <c r="A61" s="159" t="s">
        <v>422</v>
      </c>
      <c r="B61" s="159"/>
    </row>
    <row r="62" spans="1:2" ht="30.75" thickBot="1" x14ac:dyDescent="0.3">
      <c r="A62" s="156" t="s">
        <v>423</v>
      </c>
      <c r="B62" s="157" t="s">
        <v>587</v>
      </c>
    </row>
    <row r="63" spans="1:2" ht="29.25" thickBot="1" x14ac:dyDescent="0.3">
      <c r="A63" s="151" t="s">
        <v>424</v>
      </c>
      <c r="B63" s="157" t="s">
        <v>597</v>
      </c>
    </row>
    <row r="64" spans="1:2" ht="16.5" thickBot="1" x14ac:dyDescent="0.3">
      <c r="A64" s="156" t="s">
        <v>401</v>
      </c>
      <c r="B64" s="163"/>
    </row>
    <row r="65" spans="1:2" ht="16.5" thickBot="1" x14ac:dyDescent="0.3">
      <c r="A65" s="156" t="s">
        <v>425</v>
      </c>
      <c r="B65" s="157"/>
    </row>
    <row r="66" spans="1:2" ht="16.5" thickBot="1" x14ac:dyDescent="0.3">
      <c r="A66" s="156" t="s">
        <v>426</v>
      </c>
      <c r="B66" s="163"/>
    </row>
    <row r="67" spans="1:2" ht="16.5" thickBot="1" x14ac:dyDescent="0.3">
      <c r="A67" s="164" t="s">
        <v>427</v>
      </c>
      <c r="B67" s="209" t="s">
        <v>593</v>
      </c>
    </row>
    <row r="68" spans="1:2" ht="16.5" thickBot="1" x14ac:dyDescent="0.3">
      <c r="A68" s="151" t="s">
        <v>428</v>
      </c>
      <c r="B68" s="209" t="s">
        <v>598</v>
      </c>
    </row>
    <row r="69" spans="1:2" ht="16.5" thickBot="1" x14ac:dyDescent="0.3">
      <c r="A69" s="158" t="s">
        <v>429</v>
      </c>
      <c r="B69" s="165" t="s">
        <v>587</v>
      </c>
    </row>
    <row r="70" spans="1:2" ht="16.5" thickBot="1" x14ac:dyDescent="0.3">
      <c r="A70" s="158" t="s">
        <v>430</v>
      </c>
      <c r="B70" s="165"/>
    </row>
    <row r="71" spans="1:2" ht="16.5" thickBot="1" x14ac:dyDescent="0.3">
      <c r="A71" s="158" t="s">
        <v>431</v>
      </c>
      <c r="B71" s="165"/>
    </row>
    <row r="72" spans="1:2" ht="29.25" thickBot="1" x14ac:dyDescent="0.3">
      <c r="A72" s="166" t="s">
        <v>432</v>
      </c>
      <c r="B72" s="163" t="s">
        <v>599</v>
      </c>
    </row>
    <row r="73" spans="1:2" ht="28.5" customHeight="1" x14ac:dyDescent="0.25">
      <c r="A73" s="154" t="s">
        <v>433</v>
      </c>
      <c r="B73" s="423" t="s">
        <v>600</v>
      </c>
    </row>
    <row r="74" spans="1:2" x14ac:dyDescent="0.25">
      <c r="A74" s="158" t="s">
        <v>434</v>
      </c>
      <c r="B74" s="424"/>
    </row>
    <row r="75" spans="1:2" x14ac:dyDescent="0.25">
      <c r="A75" s="158" t="s">
        <v>435</v>
      </c>
      <c r="B75" s="424"/>
    </row>
    <row r="76" spans="1:2" x14ac:dyDescent="0.25">
      <c r="A76" s="158" t="s">
        <v>436</v>
      </c>
      <c r="B76" s="424"/>
    </row>
    <row r="77" spans="1:2" x14ac:dyDescent="0.25">
      <c r="A77" s="158" t="s">
        <v>437</v>
      </c>
      <c r="B77" s="424"/>
    </row>
    <row r="78" spans="1:2" ht="16.5" thickBot="1" x14ac:dyDescent="0.3">
      <c r="A78" s="167" t="s">
        <v>438</v>
      </c>
      <c r="B78" s="425"/>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2023-04-20T06:52:55Z</dcterms:modified>
</cp:coreProperties>
</file>